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180" windowWidth="23460" windowHeight="13725" activeTab="3"/>
  </bookViews>
  <sheets>
    <sheet name="KANALIZACE" sheetId="4" r:id="rId1"/>
    <sheet name="VODOVOD" sheetId="8" r:id="rId2"/>
    <sheet name="Zarizovaci predmety" sheetId="7" r:id="rId3"/>
    <sheet name="Poslední list" sheetId="5" r:id="rId4"/>
  </sheets>
  <definedNames>
    <definedName name="_xlnm.Print_Area" localSheetId="0">KANALIZACE!$A$1:$I$85</definedName>
    <definedName name="_xlnm.Print_Area" localSheetId="3">'Poslední list'!$A$1:$B$28</definedName>
    <definedName name="_xlnm.Print_Area" localSheetId="1">VODOVOD!$A$1:$I$47</definedName>
  </definedNames>
  <calcPr calcId="145621"/>
</workbook>
</file>

<file path=xl/calcChain.xml><?xml version="1.0" encoding="utf-8"?>
<calcChain xmlns="http://schemas.openxmlformats.org/spreadsheetml/2006/main">
  <c r="G16" i="4" l="1"/>
  <c r="G11" i="7" l="1"/>
  <c r="G15" i="7" s="1"/>
  <c r="G41" i="4"/>
  <c r="G44" i="4"/>
  <c r="G45" i="4"/>
  <c r="G46" i="4"/>
  <c r="G47" i="4"/>
  <c r="G48" i="4"/>
  <c r="G49" i="4"/>
  <c r="G52" i="4"/>
  <c r="G53" i="4"/>
  <c r="G54" i="4"/>
  <c r="G55" i="4"/>
  <c r="G58" i="4"/>
  <c r="G62" i="4"/>
  <c r="G63" i="4"/>
  <c r="G65" i="4"/>
  <c r="G66" i="4"/>
  <c r="G69" i="4"/>
  <c r="G70" i="4"/>
  <c r="G71" i="4"/>
  <c r="G72" i="4"/>
  <c r="G75" i="4"/>
  <c r="G76" i="4"/>
  <c r="G77" i="4"/>
  <c r="G78" i="4"/>
  <c r="G79" i="4"/>
  <c r="G41" i="8" l="1"/>
  <c r="G40" i="8"/>
  <c r="G39" i="8"/>
  <c r="G38" i="8"/>
  <c r="G35" i="8"/>
  <c r="G34" i="8"/>
  <c r="E61" i="4"/>
  <c r="G61" i="4" s="1"/>
  <c r="E15" i="4" l="1"/>
  <c r="G15" i="4" s="1"/>
  <c r="E64" i="4"/>
  <c r="G64" i="4" s="1"/>
  <c r="E23" i="4"/>
  <c r="G23" i="4" s="1"/>
  <c r="E22" i="4"/>
  <c r="G22" i="4" s="1"/>
  <c r="E21" i="4"/>
  <c r="G21" i="4" s="1"/>
  <c r="E38" i="4"/>
  <c r="G38" i="4" s="1"/>
  <c r="E13" i="4"/>
  <c r="E25" i="8" l="1"/>
  <c r="G25" i="8" s="1"/>
  <c r="E14" i="8"/>
  <c r="G14" i="8" s="1"/>
  <c r="E32" i="4"/>
  <c r="G32" i="4" s="1"/>
  <c r="E31" i="4"/>
  <c r="G31" i="4" s="1"/>
  <c r="E37" i="4"/>
  <c r="G37" i="4" s="1"/>
  <c r="E35" i="4"/>
  <c r="G35" i="4" s="1"/>
  <c r="E36" i="4"/>
  <c r="G36" i="4" s="1"/>
  <c r="E20" i="8" l="1"/>
  <c r="G20" i="8" s="1"/>
  <c r="G44" i="8" s="1"/>
  <c r="E31" i="8"/>
  <c r="G31" i="8" s="1"/>
  <c r="G14" i="4" l="1"/>
  <c r="E18" i="4"/>
  <c r="G18" i="4" s="1"/>
  <c r="E17" i="4" l="1"/>
  <c r="G17" i="4" s="1"/>
  <c r="E19" i="4" l="1"/>
  <c r="G19" i="4" s="1"/>
  <c r="E20" i="4" l="1"/>
  <c r="G20" i="4" s="1"/>
  <c r="G82" i="4" s="1"/>
</calcChain>
</file>

<file path=xl/sharedStrings.xml><?xml version="1.0" encoding="utf-8"?>
<sst xmlns="http://schemas.openxmlformats.org/spreadsheetml/2006/main" count="190" uniqueCount="107">
  <si>
    <t>Profese:</t>
  </si>
  <si>
    <t>ZTI</t>
  </si>
  <si>
    <t>Název</t>
  </si>
  <si>
    <t>Jednotky</t>
  </si>
  <si>
    <t>Položka</t>
  </si>
  <si>
    <t>Počet jednotek</t>
  </si>
  <si>
    <t>Cena za jednotku</t>
  </si>
  <si>
    <t>Cena celkem</t>
  </si>
  <si>
    <t>Poznámka</t>
  </si>
  <si>
    <t>VÝKAZ VÝMĚR</t>
  </si>
  <si>
    <t>komplet</t>
  </si>
  <si>
    <t>ks</t>
  </si>
  <si>
    <t>Část:</t>
  </si>
  <si>
    <t>Kč</t>
  </si>
  <si>
    <t>Dokumentace skutečného provedení</t>
  </si>
  <si>
    <t>Stavební přípomoce a práce</t>
  </si>
  <si>
    <t>Náklady na zařízení staveniště</t>
  </si>
  <si>
    <t>OSTATNÍ</t>
  </si>
  <si>
    <t>m</t>
  </si>
  <si>
    <t>VNITŘNÍ KANALIZACE</t>
  </si>
  <si>
    <t>Tato položka zahrnuje dodávku a montáž potrubí včetně všech tvarovek, spojovacího materiálu, závěsů a ostatního montážního materiálu.</t>
  </si>
  <si>
    <t>Tento systém musí zaručovat při správné montáži dokonalou těsnost a tím i ekologickou jistotu kanalizačního systému.</t>
  </si>
  <si>
    <t>OSTATNÍ POLOŽKY</t>
  </si>
  <si>
    <t>VNITŘNÍ KANALIZACE CELKEM:</t>
  </si>
  <si>
    <r>
      <t>Upřesňující údaje</t>
    </r>
    <r>
      <rPr>
        <sz val="12"/>
        <color rgb="FF000000"/>
        <rFont val="Arial"/>
        <family val="2"/>
        <charset val="238"/>
      </rPr>
      <t xml:space="preserve">    </t>
    </r>
  </si>
  <si>
    <t xml:space="preserve">     Jedná se o materiálovou specifikaci nenahrazující výrobní přípravu dodavatele. Výpis obsahuje pouze základní položky ve smyslu dodávka.</t>
  </si>
  <si>
    <t xml:space="preserve">     Při zpracování nabídky je nutné vycházet ze všech částí dokumentace (tj. technické zprávy, všech výkresů i specifikace materiálu. Pouhým oceněním výkazu výměr není možné vypracovat kvalitní nabídku. </t>
  </si>
  <si>
    <t xml:space="preserve">     Potenciálním dodavatelem musí být odborná firma, která se obeznámila se všemi okolnostmi této zakázky a zahrnula je do nabízené ceny. Součástí ceny musí být veškeré náklady, aby cena byla konečná a zahrnovala celou dodávku akce. Dodavatel ručí za to, že v nabízené ceně je navrženo veškeré potřebné zařízení a výkony.   </t>
  </si>
  <si>
    <t xml:space="preserve">     Předpokládá se, že dodávka je nabízena jako kompletní dílo včetně kompletní montáže, veškerého souvisejícího doplňkového, podružného a montážního materiálu tak, aby celé zařízení bylo funkční a splňovalo všechny předpisy, které se na ně vztahují (součástí potrubí jsou nejen kolena, oblouky, redukce, šroubení, prostupové manžety ale i podpěry, konzoly a závěsy a veškeré ocelové konstrukce nezbytné pro uložení.</t>
  </si>
  <si>
    <t>POTRUBÍ  (systém PVC-KG)</t>
  </si>
  <si>
    <t>PVC KG DN 110</t>
  </si>
  <si>
    <t>ZEMNÍ PRÁCE</t>
  </si>
  <si>
    <t>Délka výkopu pro potrubí</t>
  </si>
  <si>
    <t>Obsyp pískový tl. 300 mm</t>
  </si>
  <si>
    <t>Podsyp pískový tl. 100 mm</t>
  </si>
  <si>
    <t>Odvoz přebytečného materiálu z výkopu</t>
  </si>
  <si>
    <t>Odstranění stávající podlahové konstrukce tl. 200mm</t>
  </si>
  <si>
    <t>Pročištění stávající kanalizace</t>
  </si>
  <si>
    <t>PVC KG DN 125</t>
  </si>
  <si>
    <t>Řezání stávající podlahové konstrukce</t>
  </si>
  <si>
    <t>Bokorysná plocha výkopu</t>
  </si>
  <si>
    <t>PVC KG DN 160</t>
  </si>
  <si>
    <t>PVC KG DN 200</t>
  </si>
  <si>
    <t>ZAŘIZOVACÍ PŘEDMĚTY</t>
  </si>
  <si>
    <t>Pozn. Přesné typy zařizovacích předmětů, budou určeny na základě dohody investora s architektem</t>
  </si>
  <si>
    <t>VL</t>
  </si>
  <si>
    <t>ZAŘIZOVACÍ PŘEDMĚTY CELKEM:</t>
  </si>
  <si>
    <t>Čistící kus DN75</t>
  </si>
  <si>
    <t xml:space="preserve">Čistící kus DN110 </t>
  </si>
  <si>
    <t>POTRUBÍ  (systém PP-HT)</t>
  </si>
  <si>
    <t>PP HT DN 110</t>
  </si>
  <si>
    <t>PP HT DN 75</t>
  </si>
  <si>
    <t>Plastová revizní dvířka 300x300</t>
  </si>
  <si>
    <t>Zpětný zásyp výkopu vč. zhutnění</t>
  </si>
  <si>
    <t>Poklop šachty 1000x800mm, uzamykatelný</t>
  </si>
  <si>
    <t>Zazdění stávajících revizních dvířek, vč. zapravení a výmalby</t>
  </si>
  <si>
    <t>Čistící kus KG DN200</t>
  </si>
  <si>
    <t>Komplexní zkoušky - zkouška těsnosti</t>
  </si>
  <si>
    <t xml:space="preserve">Demontáž stávajícího kameninového a litinového potrubí </t>
  </si>
  <si>
    <t xml:space="preserve">Výkop pro potrubí o šířce 0,8 m a hloubce do 2 m </t>
  </si>
  <si>
    <t>REVIZNÍ ŠACHTY</t>
  </si>
  <si>
    <t>Poklop šachty 1000x760mm, uzamykatelný</t>
  </si>
  <si>
    <t>Poklop šachty 1200x800mm, uzamykatelný</t>
  </si>
  <si>
    <t>Revizní šachta betonová 1000x800mm</t>
  </si>
  <si>
    <t>Revizní šachta betonová 1200x800mm</t>
  </si>
  <si>
    <t>ČISTÍCÍ KUSY A ZPĚTNÉ KLAPKY</t>
  </si>
  <si>
    <t>Oprava stávající revizní šachty</t>
  </si>
  <si>
    <t>VPUSTI</t>
  </si>
  <si>
    <t>Podlahová vpust napřh. HL310NPr</t>
  </si>
  <si>
    <t>STAVEBNÍ ÚPRAVY</t>
  </si>
  <si>
    <t>Napojení na stávající potrubí kanalizace (na předchozí etapu)</t>
  </si>
  <si>
    <t>Potrubí PPr  PN 20 D 20 mm</t>
  </si>
  <si>
    <t>Potrubí bude po celé délce izolováno dle vyhlášky 193/2007 sb., ventily a další armatury nebudou izolovány. Bude použita</t>
  </si>
  <si>
    <t>flexibilní tepelná izolace z polyethylenu (typu Mirelon nebo ekvivalent).</t>
  </si>
  <si>
    <t>Stáhnutí pouzdra v příčném směru se doporučuje ALS páskou na 3 místech na 1m běžný.</t>
  </si>
  <si>
    <t>Potrubí SV- připojovací potrubí</t>
  </si>
  <si>
    <t>Potrubí pro rozvod studené vody uvnitř budovy bude z PPr, PN 20. Bude spojováno svařováním a s použitím speciálních fitinků pro spojování tohoto potrubí. Potrubí bude po celé délce izolováno dle vyhlášky 193/2007 sb., ventily a další armatury budou izolovány.</t>
  </si>
  <si>
    <t>Izolace potrubí SV - připojovací potrubí</t>
  </si>
  <si>
    <t>Izolace potrubí  tl. 9 mm - vnější průměr potrubí 20 mm</t>
  </si>
  <si>
    <t>Potrubí pro rozvod teplé užitkové vody bude z PPr, PN20 se sníženou tepelnou roztažností. Bude spojováno svařováním a s použitím speciálních fitinků pro spojování tohoto potrubí. Potrubí bude po celé délce izolováno dle vyhlášky 193/2007 sb.</t>
  </si>
  <si>
    <t>flexibilní tepelná izolace z polyethylenu (typu Fadopex, Rockwool PIPO, Mirelon nebo ekvivalent).</t>
  </si>
  <si>
    <t>Izolace potrubí  tl. 15 mm - vnější průměr potrubí 20 mm</t>
  </si>
  <si>
    <t>Potrubí TV - připojovací potrubí</t>
  </si>
  <si>
    <t>Izolace potrubí TV - připojovací potrubí</t>
  </si>
  <si>
    <t>Napojení na stávající páteřní rozvod</t>
  </si>
  <si>
    <r>
      <rPr>
        <b/>
        <sz val="10"/>
        <color indexed="8"/>
        <rFont val="Tahoma"/>
        <family val="2"/>
        <charset val="238"/>
      </rPr>
      <t>VL</t>
    </r>
    <r>
      <rPr>
        <sz val="10"/>
        <color indexed="8"/>
        <rFont val="Tahoma"/>
        <family val="2"/>
        <charset val="238"/>
      </rPr>
      <t xml:space="preserve"> - Výlevka keramická volně stojící DN100, zadní vývod, s mřížkou, baterie nástěnná</t>
    </r>
  </si>
  <si>
    <t>VNITŘNÍ VODOVOD CELKEM:</t>
  </si>
  <si>
    <t xml:space="preserve">RUŠENÉ POTRUBÍ </t>
  </si>
  <si>
    <t xml:space="preserve">Trubky systému PP-HT jsou opatřeny nástrčným hrdlem opatřeným těsnícím kroužkem z elastomer. </t>
  </si>
  <si>
    <t>kpl</t>
  </si>
  <si>
    <t>Oprava opláštění kanalizačního potrubí, např. sádrokarton (sloupy v šatně)</t>
  </si>
  <si>
    <t>Vyčištění a broušení stávajícího teraca, příprava podkladu pro novou vrstvu</t>
  </si>
  <si>
    <t>Srovnání podkladu nivelační stěrkou</t>
  </si>
  <si>
    <t>Vytvoření nové podlahové konstrukce v tl. 200 mm, vč. hydroizolační vrstvy, bez nášlapné vrstvy</t>
  </si>
  <si>
    <t>Kulový kohout DN15</t>
  </si>
  <si>
    <t>Zpětná klapka, dvojitá - DN125</t>
  </si>
  <si>
    <t>Vytvoření podlahové krytiny - dlažba 300x300 mm, protiskluzová</t>
  </si>
  <si>
    <r>
      <t>m</t>
    </r>
    <r>
      <rPr>
        <vertAlign val="superscript"/>
        <sz val="10"/>
        <color theme="1"/>
        <rFont val="Arial Narrow"/>
        <family val="2"/>
        <charset val="238"/>
      </rPr>
      <t>2</t>
    </r>
  </si>
  <si>
    <r>
      <t>m</t>
    </r>
    <r>
      <rPr>
        <i/>
        <vertAlign val="superscript"/>
        <sz val="10"/>
        <color theme="1"/>
        <rFont val="Arial Narrow"/>
        <family val="2"/>
        <charset val="238"/>
      </rPr>
      <t>2</t>
    </r>
  </si>
  <si>
    <r>
      <t>m</t>
    </r>
    <r>
      <rPr>
        <vertAlign val="superscript"/>
        <sz val="10"/>
        <color theme="1"/>
        <rFont val="Arial Narrow"/>
        <family val="2"/>
        <charset val="238"/>
      </rPr>
      <t>3</t>
    </r>
  </si>
  <si>
    <t>Zabezpečení budovy před nepříznivýmí vlivy stavby (snížení prašnosti, zalepení dvěří, zaplachtování, provizorní SDK konstrukce, atp.)</t>
  </si>
  <si>
    <t>Přivzdušňovací ventil např. HL900N</t>
  </si>
  <si>
    <t>VNITŘNÍ KANALIZACE - IIIb. ETAPA</t>
  </si>
  <si>
    <t>IIIb. ETAPA</t>
  </si>
  <si>
    <t>VODOVOD - IIIb. ETAPA</t>
  </si>
  <si>
    <t>Přechodové lišty</t>
  </si>
  <si>
    <t xml:space="preserve">Ruční výkop pro potrubí o šířce 0,8 m a hloubce do 2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</si>
</sst>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2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vertAlign val="superscript"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9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/>
    </xf>
    <xf numFmtId="0" fontId="6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4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30" xfId="0" applyFont="1" applyFill="1" applyBorder="1" applyAlignment="1">
      <alignment vertical="center"/>
    </xf>
    <xf numFmtId="49" fontId="17" fillId="0" borderId="36" xfId="0" applyNumberFormat="1" applyFont="1" applyFill="1" applyBorder="1" applyAlignment="1"/>
    <xf numFmtId="0" fontId="12" fillId="0" borderId="36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43" xfId="0" applyFont="1" applyFill="1" applyBorder="1" applyAlignment="1">
      <alignment horizontal="left" vertical="center" wrapText="1"/>
    </xf>
    <xf numFmtId="49" fontId="18" fillId="0" borderId="36" xfId="0" applyNumberFormat="1" applyFont="1" applyFill="1" applyBorder="1" applyAlignment="1"/>
    <xf numFmtId="49" fontId="18" fillId="0" borderId="36" xfId="0" applyNumberFormat="1" applyFont="1" applyFill="1" applyBorder="1" applyAlignment="1">
      <alignment horizontal="center"/>
    </xf>
    <xf numFmtId="1" fontId="18" fillId="0" borderId="36" xfId="0" applyNumberFormat="1" applyFont="1" applyFill="1" applyBorder="1" applyAlignment="1">
      <alignment horizontal="center"/>
    </xf>
    <xf numFmtId="2" fontId="12" fillId="0" borderId="36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left" vertical="center" wrapText="1"/>
    </xf>
    <xf numFmtId="49" fontId="19" fillId="0" borderId="36" xfId="0" applyNumberFormat="1" applyFont="1" applyFill="1" applyBorder="1"/>
    <xf numFmtId="0" fontId="12" fillId="0" borderId="36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/>
    <xf numFmtId="0" fontId="18" fillId="0" borderId="36" xfId="0" applyFont="1" applyFill="1" applyBorder="1" applyAlignment="1" applyProtection="1">
      <alignment wrapText="1"/>
      <protection locked="0"/>
    </xf>
    <xf numFmtId="0" fontId="12" fillId="0" borderId="30" xfId="0" applyFont="1" applyFill="1" applyBorder="1" applyAlignment="1">
      <alignment horizontal="left" vertical="center" wrapText="1"/>
    </xf>
    <xf numFmtId="0" fontId="18" fillId="0" borderId="35" xfId="0" applyFont="1" applyFill="1" applyBorder="1" applyAlignment="1" applyProtection="1">
      <alignment wrapText="1"/>
      <protection locked="0"/>
    </xf>
    <xf numFmtId="49" fontId="18" fillId="0" borderId="35" xfId="0" applyNumberFormat="1" applyFont="1" applyFill="1" applyBorder="1" applyAlignment="1">
      <alignment horizontal="center"/>
    </xf>
    <xf numFmtId="1" fontId="18" fillId="0" borderId="35" xfId="0" applyNumberFormat="1" applyFont="1" applyFill="1" applyBorder="1" applyAlignment="1">
      <alignment horizontal="center"/>
    </xf>
    <xf numFmtId="0" fontId="12" fillId="0" borderId="35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vertical="center"/>
    </xf>
    <xf numFmtId="0" fontId="19" fillId="0" borderId="36" xfId="0" applyFont="1" applyFill="1" applyBorder="1"/>
    <xf numFmtId="0" fontId="20" fillId="0" borderId="36" xfId="0" applyFont="1" applyFill="1" applyBorder="1" applyAlignment="1">
      <alignment vertical="center"/>
    </xf>
    <xf numFmtId="0" fontId="20" fillId="0" borderId="33" xfId="0" applyFont="1" applyFill="1" applyBorder="1" applyAlignment="1">
      <alignment vertical="center"/>
    </xf>
    <xf numFmtId="0" fontId="12" fillId="0" borderId="43" xfId="0" applyFont="1" applyFill="1" applyBorder="1" applyAlignment="1">
      <alignment horizontal="left" vertical="center"/>
    </xf>
    <xf numFmtId="4" fontId="12" fillId="0" borderId="36" xfId="0" applyNumberFormat="1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vertical="center" wrapText="1"/>
    </xf>
    <xf numFmtId="0" fontId="12" fillId="0" borderId="44" xfId="0" applyFont="1" applyFill="1" applyBorder="1" applyAlignment="1">
      <alignment vertical="center" wrapText="1"/>
    </xf>
    <xf numFmtId="0" fontId="18" fillId="0" borderId="41" xfId="0" applyFont="1" applyFill="1" applyBorder="1" applyAlignment="1" applyProtection="1">
      <alignment wrapText="1"/>
      <protection locked="0"/>
    </xf>
    <xf numFmtId="49" fontId="18" fillId="0" borderId="41" xfId="0" applyNumberFormat="1" applyFont="1" applyFill="1" applyBorder="1" applyAlignment="1">
      <alignment horizontal="center"/>
    </xf>
    <xf numFmtId="1" fontId="18" fillId="0" borderId="41" xfId="0" applyNumberFormat="1" applyFont="1" applyFill="1" applyBorder="1" applyAlignment="1">
      <alignment horizontal="center"/>
    </xf>
    <xf numFmtId="4" fontId="12" fillId="0" borderId="45" xfId="0" applyNumberFormat="1" applyFont="1" applyFill="1" applyBorder="1" applyAlignment="1">
      <alignment horizontal="center" vertical="center"/>
    </xf>
    <xf numFmtId="4" fontId="12" fillId="0" borderId="15" xfId="0" applyNumberFormat="1" applyFont="1" applyFill="1" applyBorder="1" applyAlignment="1">
      <alignment horizontal="center" vertical="center"/>
    </xf>
    <xf numFmtId="49" fontId="18" fillId="0" borderId="30" xfId="0" applyNumberFormat="1" applyFont="1" applyFill="1" applyBorder="1" applyAlignment="1"/>
    <xf numFmtId="49" fontId="18" fillId="0" borderId="35" xfId="0" applyNumberFormat="1" applyFont="1" applyFill="1" applyBorder="1" applyAlignment="1">
      <alignment horizontal="left"/>
    </xf>
    <xf numFmtId="49" fontId="18" fillId="0" borderId="33" xfId="0" applyNumberFormat="1" applyFont="1" applyFill="1" applyBorder="1" applyAlignment="1">
      <alignment horizontal="left"/>
    </xf>
    <xf numFmtId="0" fontId="12" fillId="0" borderId="14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49" fontId="21" fillId="0" borderId="15" xfId="0" applyNumberFormat="1" applyFont="1" applyFill="1" applyBorder="1" applyAlignment="1"/>
    <xf numFmtId="1" fontId="12" fillId="0" borderId="15" xfId="0" applyNumberFormat="1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left"/>
    </xf>
    <xf numFmtId="0" fontId="23" fillId="0" borderId="26" xfId="0" applyFont="1" applyFill="1" applyBorder="1" applyAlignment="1">
      <alignment horizontal="center" vertical="center"/>
    </xf>
    <xf numFmtId="164" fontId="18" fillId="0" borderId="26" xfId="0" applyNumberFormat="1" applyFont="1" applyFill="1" applyBorder="1" applyAlignment="1">
      <alignment horizontal="center"/>
    </xf>
    <xf numFmtId="0" fontId="1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center" vertical="center"/>
    </xf>
    <xf numFmtId="1" fontId="22" fillId="0" borderId="26" xfId="0" applyNumberFormat="1" applyFont="1" applyFill="1" applyBorder="1" applyAlignment="1">
      <alignment horizontal="center"/>
    </xf>
    <xf numFmtId="0" fontId="18" fillId="0" borderId="26" xfId="0" applyFont="1" applyFill="1" applyBorder="1" applyAlignment="1">
      <alignment horizontal="left" wrapText="1"/>
    </xf>
    <xf numFmtId="0" fontId="26" fillId="0" borderId="15" xfId="0" applyFont="1" applyFill="1" applyBorder="1" applyAlignment="1">
      <alignment vertical="center"/>
    </xf>
    <xf numFmtId="0" fontId="27" fillId="0" borderId="14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left"/>
    </xf>
    <xf numFmtId="0" fontId="27" fillId="0" borderId="16" xfId="0" applyFont="1" applyFill="1" applyBorder="1" applyAlignment="1">
      <alignment horizontal="left"/>
    </xf>
    <xf numFmtId="49" fontId="18" fillId="0" borderId="15" xfId="0" applyNumberFormat="1" applyFont="1" applyFill="1" applyBorder="1" applyAlignment="1"/>
    <xf numFmtId="1" fontId="18" fillId="0" borderId="26" xfId="0" applyNumberFormat="1" applyFont="1" applyFill="1" applyBorder="1" applyAlignment="1">
      <alignment horizont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2" fillId="0" borderId="21" xfId="0" applyFont="1" applyFill="1" applyBorder="1" applyAlignment="1">
      <alignment horizontal="center" vertical="center"/>
    </xf>
    <xf numFmtId="4" fontId="12" fillId="0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left" vertical="center"/>
    </xf>
    <xf numFmtId="4" fontId="12" fillId="0" borderId="31" xfId="0" applyNumberFormat="1" applyFont="1" applyBorder="1" applyAlignment="1">
      <alignment horizontal="center" vertical="center"/>
    </xf>
    <xf numFmtId="4" fontId="12" fillId="0" borderId="36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3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1" fontId="12" fillId="0" borderId="26" xfId="0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horizontal="left" vertical="center" wrapText="1"/>
    </xf>
    <xf numFmtId="0" fontId="12" fillId="0" borderId="41" xfId="0" applyFont="1" applyFill="1" applyBorder="1" applyAlignment="1">
      <alignment horizontal="left" vertical="center" wrapText="1"/>
    </xf>
    <xf numFmtId="0" fontId="12" fillId="0" borderId="42" xfId="0" applyFont="1" applyFill="1" applyBorder="1" applyAlignment="1">
      <alignment horizontal="left" vertical="center" wrapText="1"/>
    </xf>
    <xf numFmtId="49" fontId="18" fillId="0" borderId="30" xfId="0" applyNumberFormat="1" applyFont="1" applyFill="1" applyBorder="1" applyAlignment="1">
      <alignment horizontal="left"/>
    </xf>
    <xf numFmtId="49" fontId="18" fillId="0" borderId="35" xfId="0" applyNumberFormat="1" applyFont="1" applyFill="1" applyBorder="1" applyAlignment="1">
      <alignment horizontal="left"/>
    </xf>
    <xf numFmtId="49" fontId="18" fillId="0" borderId="33" xfId="0" applyNumberFormat="1" applyFont="1" applyFill="1" applyBorder="1" applyAlignment="1">
      <alignment horizontal="left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left" wrapText="1"/>
    </xf>
    <xf numFmtId="0" fontId="18" fillId="0" borderId="38" xfId="0" applyFont="1" applyFill="1" applyBorder="1" applyAlignment="1">
      <alignment horizontal="left" wrapText="1"/>
    </xf>
    <xf numFmtId="0" fontId="18" fillId="0" borderId="39" xfId="0" applyFont="1" applyFill="1" applyBorder="1" applyAlignment="1">
      <alignment horizontal="left" wrapText="1"/>
    </xf>
    <xf numFmtId="0" fontId="18" fillId="0" borderId="40" xfId="0" applyFont="1" applyFill="1" applyBorder="1" applyAlignment="1">
      <alignment horizontal="left" wrapText="1"/>
    </xf>
    <xf numFmtId="0" fontId="18" fillId="0" borderId="41" xfId="0" applyFont="1" applyFill="1" applyBorder="1" applyAlignment="1">
      <alignment horizontal="left" wrapText="1"/>
    </xf>
    <xf numFmtId="0" fontId="18" fillId="0" borderId="42" xfId="0" applyFont="1" applyFill="1" applyBorder="1" applyAlignment="1">
      <alignment horizontal="left" wrapText="1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4" fontId="12" fillId="3" borderId="15" xfId="0" applyNumberFormat="1" applyFont="1" applyFill="1" applyBorder="1" applyAlignment="1">
      <alignment horizontal="center" vertical="center"/>
    </xf>
    <xf numFmtId="4" fontId="12" fillId="3" borderId="45" xfId="0" applyNumberFormat="1" applyFont="1" applyFill="1" applyBorder="1" applyAlignment="1">
      <alignment horizontal="center" vertical="center"/>
    </xf>
    <xf numFmtId="2" fontId="12" fillId="3" borderId="36" xfId="0" applyNumberFormat="1" applyFont="1" applyFill="1" applyBorder="1" applyAlignment="1">
      <alignment horizontal="center" vertical="center" wrapText="1"/>
    </xf>
    <xf numFmtId="4" fontId="12" fillId="3" borderId="36" xfId="0" applyNumberFormat="1" applyFont="1" applyFill="1" applyBorder="1" applyAlignment="1">
      <alignment horizontal="center" vertical="center"/>
    </xf>
    <xf numFmtId="4" fontId="7" fillId="3" borderId="3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1"/>
  <sheetViews>
    <sheetView zoomScale="130" zoomScaleNormal="130" workbookViewId="0">
      <pane ySplit="7" topLeftCell="A71" activePane="bottomLeft" state="frozen"/>
      <selection activeCell="C21" sqref="C21"/>
      <selection pane="bottomLeft" activeCell="F69" sqref="F69:F72"/>
    </sheetView>
  </sheetViews>
  <sheetFormatPr defaultRowHeight="12.75" x14ac:dyDescent="0.25"/>
  <cols>
    <col min="1" max="1" width="2.7109375" style="5" customWidth="1"/>
    <col min="2" max="2" width="9.140625" style="4"/>
    <col min="3" max="3" width="54" style="5" customWidth="1"/>
    <col min="4" max="4" width="9.7109375" style="2" customWidth="1"/>
    <col min="5" max="5" width="10.7109375" style="2" customWidth="1"/>
    <col min="6" max="7" width="14.7109375" style="3" customWidth="1"/>
    <col min="8" max="8" width="12.7109375" style="4" customWidth="1"/>
    <col min="9" max="9" width="2" style="5" customWidth="1"/>
    <col min="10" max="16384" width="9.140625" style="5"/>
  </cols>
  <sheetData>
    <row r="1" spans="2:8" ht="12" customHeight="1" thickBot="1" x14ac:dyDescent="0.3"/>
    <row r="2" spans="2:8" s="6" customFormat="1" ht="15" customHeight="1" x14ac:dyDescent="0.25">
      <c r="B2" s="170" t="s">
        <v>9</v>
      </c>
      <c r="C2" s="171"/>
      <c r="D2" s="174" t="s">
        <v>103</v>
      </c>
      <c r="E2" s="175"/>
      <c r="F2" s="175"/>
      <c r="G2" s="175"/>
      <c r="H2" s="176"/>
    </row>
    <row r="3" spans="2:8" s="6" customFormat="1" ht="15.75" customHeight="1" thickBot="1" x14ac:dyDescent="0.3">
      <c r="B3" s="172"/>
      <c r="C3" s="173"/>
      <c r="D3" s="177"/>
      <c r="E3" s="178"/>
      <c r="F3" s="178"/>
      <c r="G3" s="178"/>
      <c r="H3" s="179"/>
    </row>
    <row r="4" spans="2:8" ht="20.100000000000001" customHeight="1" x14ac:dyDescent="0.25">
      <c r="B4" s="7" t="s">
        <v>0</v>
      </c>
      <c r="C4" s="12" t="s">
        <v>1</v>
      </c>
      <c r="D4" s="177"/>
      <c r="E4" s="178"/>
      <c r="F4" s="178"/>
      <c r="G4" s="178"/>
      <c r="H4" s="179"/>
    </row>
    <row r="5" spans="2:8" ht="20.100000000000001" customHeight="1" x14ac:dyDescent="0.25">
      <c r="B5" s="7" t="s">
        <v>12</v>
      </c>
      <c r="C5" s="12" t="s">
        <v>102</v>
      </c>
      <c r="D5" s="177"/>
      <c r="E5" s="178"/>
      <c r="F5" s="178"/>
      <c r="G5" s="178"/>
      <c r="H5" s="179"/>
    </row>
    <row r="6" spans="2:8" ht="15.75" customHeight="1" thickBot="1" x14ac:dyDescent="0.3">
      <c r="B6" s="183"/>
      <c r="C6" s="184"/>
      <c r="D6" s="180"/>
      <c r="E6" s="181"/>
      <c r="F6" s="181"/>
      <c r="G6" s="181"/>
      <c r="H6" s="182"/>
    </row>
    <row r="7" spans="2:8" ht="31.5" customHeight="1" thickBot="1" x14ac:dyDescent="0.3">
      <c r="B7" s="16" t="s">
        <v>4</v>
      </c>
      <c r="C7" s="17" t="s">
        <v>2</v>
      </c>
      <c r="D7" s="17" t="s">
        <v>3</v>
      </c>
      <c r="E7" s="18" t="s">
        <v>5</v>
      </c>
      <c r="F7" s="19" t="s">
        <v>6</v>
      </c>
      <c r="G7" s="19" t="s">
        <v>7</v>
      </c>
      <c r="H7" s="20" t="s">
        <v>8</v>
      </c>
    </row>
    <row r="9" spans="2:8" ht="13.5" thickBot="1" x14ac:dyDescent="0.3"/>
    <row r="10" spans="2:8" ht="9.75" customHeight="1" x14ac:dyDescent="0.25">
      <c r="B10" s="121"/>
      <c r="C10" s="122"/>
      <c r="D10" s="123"/>
      <c r="E10" s="123"/>
      <c r="F10" s="124"/>
      <c r="G10" s="124"/>
      <c r="H10" s="125"/>
    </row>
    <row r="11" spans="2:8" ht="9.75" customHeight="1" x14ac:dyDescent="0.25">
      <c r="B11" s="126"/>
      <c r="C11" s="127"/>
      <c r="D11" s="128"/>
      <c r="E11" s="128"/>
      <c r="F11" s="129"/>
      <c r="G11" s="129"/>
      <c r="H11" s="130"/>
    </row>
    <row r="12" spans="2:8" ht="15" customHeight="1" x14ac:dyDescent="0.2">
      <c r="B12" s="114"/>
      <c r="C12" s="131" t="s">
        <v>31</v>
      </c>
      <c r="D12" s="116"/>
      <c r="E12" s="132"/>
      <c r="F12" s="110"/>
      <c r="G12" s="110"/>
      <c r="H12" s="117"/>
    </row>
    <row r="13" spans="2:8" ht="15" hidden="1" customHeight="1" x14ac:dyDescent="0.2">
      <c r="B13" s="114"/>
      <c r="C13" s="133" t="s">
        <v>40</v>
      </c>
      <c r="D13" s="134" t="s">
        <v>98</v>
      </c>
      <c r="E13" s="135">
        <f>18.5+5.7+13.8+16.5+1.5+2+3.9+2.6+3.5+6.2+1+4.5+2.8</f>
        <v>82.5</v>
      </c>
      <c r="F13" s="110"/>
      <c r="G13" s="110"/>
      <c r="H13" s="117"/>
    </row>
    <row r="14" spans="2:8" ht="15" customHeight="1" x14ac:dyDescent="0.2">
      <c r="B14" s="114"/>
      <c r="C14" s="136" t="s">
        <v>59</v>
      </c>
      <c r="D14" s="137" t="s">
        <v>99</v>
      </c>
      <c r="E14" s="135">
        <v>52.8</v>
      </c>
      <c r="F14" s="214"/>
      <c r="G14" s="151">
        <f>F14*E14</f>
        <v>0</v>
      </c>
      <c r="H14" s="117"/>
    </row>
    <row r="15" spans="2:8" ht="15" hidden="1" customHeight="1" x14ac:dyDescent="0.2">
      <c r="B15" s="114"/>
      <c r="C15" s="133" t="s">
        <v>32</v>
      </c>
      <c r="D15" s="134" t="s">
        <v>18</v>
      </c>
      <c r="E15" s="138">
        <f>100.3-13.3</f>
        <v>87</v>
      </c>
      <c r="F15" s="214"/>
      <c r="G15" s="151">
        <f t="shared" ref="G15:G23" si="0">F15*E15</f>
        <v>0</v>
      </c>
      <c r="H15" s="117"/>
    </row>
    <row r="16" spans="2:8" ht="15" customHeight="1" x14ac:dyDescent="0.2">
      <c r="B16" s="160"/>
      <c r="C16" s="136" t="s">
        <v>106</v>
      </c>
      <c r="D16" s="137" t="s">
        <v>99</v>
      </c>
      <c r="E16" s="135">
        <v>13.2</v>
      </c>
      <c r="F16" s="214"/>
      <c r="G16" s="151">
        <f>F16*E16</f>
        <v>0</v>
      </c>
      <c r="H16" s="161"/>
    </row>
    <row r="17" spans="2:8" ht="15" customHeight="1" x14ac:dyDescent="0.2">
      <c r="B17" s="114"/>
      <c r="C17" s="136" t="s">
        <v>33</v>
      </c>
      <c r="D17" s="137" t="s">
        <v>99</v>
      </c>
      <c r="E17" s="135">
        <f>E15*0.3*0.8</f>
        <v>20.88</v>
      </c>
      <c r="F17" s="214"/>
      <c r="G17" s="151">
        <f t="shared" si="0"/>
        <v>0</v>
      </c>
      <c r="H17" s="117"/>
    </row>
    <row r="18" spans="2:8" ht="15" customHeight="1" x14ac:dyDescent="0.2">
      <c r="B18" s="114"/>
      <c r="C18" s="136" t="s">
        <v>34</v>
      </c>
      <c r="D18" s="137" t="s">
        <v>99</v>
      </c>
      <c r="E18" s="135">
        <f>E15*0.1*0.8</f>
        <v>6.9600000000000009</v>
      </c>
      <c r="F18" s="214"/>
      <c r="G18" s="151">
        <f t="shared" si="0"/>
        <v>0</v>
      </c>
      <c r="H18" s="117"/>
    </row>
    <row r="19" spans="2:8" ht="15" customHeight="1" x14ac:dyDescent="0.2">
      <c r="B19" s="114"/>
      <c r="C19" s="136" t="s">
        <v>53</v>
      </c>
      <c r="D19" s="137" t="s">
        <v>99</v>
      </c>
      <c r="E19" s="135">
        <f>E14-E17-E18</f>
        <v>24.959999999999997</v>
      </c>
      <c r="F19" s="214"/>
      <c r="G19" s="151">
        <f t="shared" si="0"/>
        <v>0</v>
      </c>
      <c r="H19" s="117"/>
    </row>
    <row r="20" spans="2:8" ht="15" customHeight="1" x14ac:dyDescent="0.2">
      <c r="B20" s="114"/>
      <c r="C20" s="136" t="s">
        <v>35</v>
      </c>
      <c r="D20" s="137" t="s">
        <v>99</v>
      </c>
      <c r="E20" s="135">
        <f>E14-E19</f>
        <v>27.84</v>
      </c>
      <c r="F20" s="215"/>
      <c r="G20" s="151">
        <f t="shared" si="0"/>
        <v>0</v>
      </c>
      <c r="H20" s="117"/>
    </row>
    <row r="21" spans="2:8" ht="15" customHeight="1" x14ac:dyDescent="0.2">
      <c r="B21" s="114"/>
      <c r="C21" s="136" t="s">
        <v>39</v>
      </c>
      <c r="D21" s="137" t="s">
        <v>18</v>
      </c>
      <c r="E21" s="135">
        <f>106.4*1.1</f>
        <v>117.04000000000002</v>
      </c>
      <c r="F21" s="214"/>
      <c r="G21" s="151">
        <f t="shared" si="0"/>
        <v>0</v>
      </c>
      <c r="H21" s="117"/>
    </row>
    <row r="22" spans="2:8" ht="15" customHeight="1" x14ac:dyDescent="0.2">
      <c r="B22" s="114"/>
      <c r="C22" s="136" t="s">
        <v>36</v>
      </c>
      <c r="D22" s="137" t="s">
        <v>97</v>
      </c>
      <c r="E22" s="135">
        <f>(61.9-10.1)*1.1</f>
        <v>56.980000000000004</v>
      </c>
      <c r="F22" s="215"/>
      <c r="G22" s="151">
        <f t="shared" si="0"/>
        <v>0</v>
      </c>
      <c r="H22" s="117"/>
    </row>
    <row r="23" spans="2:8" ht="25.5" x14ac:dyDescent="0.2">
      <c r="B23" s="114"/>
      <c r="C23" s="139" t="s">
        <v>93</v>
      </c>
      <c r="D23" s="137" t="s">
        <v>97</v>
      </c>
      <c r="E23" s="135">
        <f>(61.9-10.1)*1.1</f>
        <v>56.980000000000004</v>
      </c>
      <c r="F23" s="215"/>
      <c r="G23" s="151">
        <f t="shared" si="0"/>
        <v>0</v>
      </c>
      <c r="H23" s="117"/>
    </row>
    <row r="24" spans="2:8" ht="15" customHeight="1" x14ac:dyDescent="0.25">
      <c r="B24" s="114"/>
      <c r="C24" s="120"/>
      <c r="D24" s="116"/>
      <c r="E24" s="132"/>
      <c r="F24" s="110"/>
      <c r="G24" s="110"/>
      <c r="H24" s="117"/>
    </row>
    <row r="25" spans="2:8" s="15" customFormat="1" ht="15" customHeight="1" x14ac:dyDescent="0.25">
      <c r="B25" s="114"/>
      <c r="C25" s="140" t="s">
        <v>19</v>
      </c>
      <c r="D25" s="116"/>
      <c r="E25" s="116"/>
      <c r="F25" s="110"/>
      <c r="G25" s="110"/>
      <c r="H25" s="117"/>
    </row>
    <row r="26" spans="2:8" s="15" customFormat="1" ht="15" customHeight="1" x14ac:dyDescent="0.25">
      <c r="B26" s="185" t="s">
        <v>20</v>
      </c>
      <c r="C26" s="186"/>
      <c r="D26" s="186"/>
      <c r="E26" s="186"/>
      <c r="F26" s="186"/>
      <c r="G26" s="186"/>
      <c r="H26" s="187"/>
    </row>
    <row r="27" spans="2:8" s="15" customFormat="1" ht="15" customHeight="1" x14ac:dyDescent="0.25">
      <c r="B27" s="185" t="s">
        <v>88</v>
      </c>
      <c r="C27" s="186"/>
      <c r="D27" s="186"/>
      <c r="E27" s="186"/>
      <c r="F27" s="186"/>
      <c r="G27" s="186"/>
      <c r="H27" s="187"/>
    </row>
    <row r="28" spans="2:8" s="15" customFormat="1" ht="15" customHeight="1" x14ac:dyDescent="0.2">
      <c r="B28" s="162" t="s">
        <v>21</v>
      </c>
      <c r="C28" s="163"/>
      <c r="D28" s="163"/>
      <c r="E28" s="163"/>
      <c r="F28" s="163"/>
      <c r="G28" s="163"/>
      <c r="H28" s="164"/>
    </row>
    <row r="29" spans="2:8" s="22" customFormat="1" ht="15" customHeight="1" x14ac:dyDescent="0.25">
      <c r="B29" s="141"/>
      <c r="C29" s="142"/>
      <c r="D29" s="142"/>
      <c r="E29" s="142"/>
      <c r="F29" s="142"/>
      <c r="G29" s="142"/>
      <c r="H29" s="143"/>
    </row>
    <row r="30" spans="2:8" s="22" customFormat="1" ht="15" customHeight="1" x14ac:dyDescent="0.25">
      <c r="B30" s="141"/>
      <c r="C30" s="119" t="s">
        <v>49</v>
      </c>
      <c r="D30" s="142"/>
      <c r="E30" s="142"/>
      <c r="F30" s="142"/>
      <c r="G30" s="142"/>
      <c r="H30" s="143"/>
    </row>
    <row r="31" spans="2:8" s="22" customFormat="1" ht="15" customHeight="1" x14ac:dyDescent="0.25">
      <c r="B31" s="141"/>
      <c r="C31" s="144" t="s">
        <v>51</v>
      </c>
      <c r="D31" s="116" t="s">
        <v>18</v>
      </c>
      <c r="E31" s="132">
        <f>6.5*1.1</f>
        <v>7.15</v>
      </c>
      <c r="F31" s="214"/>
      <c r="G31" s="151">
        <f>F31*E31</f>
        <v>0</v>
      </c>
      <c r="H31" s="143"/>
    </row>
    <row r="32" spans="2:8" s="22" customFormat="1" ht="15" customHeight="1" x14ac:dyDescent="0.25">
      <c r="B32" s="141"/>
      <c r="C32" s="144" t="s">
        <v>50</v>
      </c>
      <c r="D32" s="116" t="s">
        <v>18</v>
      </c>
      <c r="E32" s="132">
        <f>4*1.1</f>
        <v>4.4000000000000004</v>
      </c>
      <c r="F32" s="214"/>
      <c r="G32" s="151">
        <f t="shared" ref="G32:G79" si="1">F32*E32</f>
        <v>0</v>
      </c>
      <c r="H32" s="143"/>
    </row>
    <row r="33" spans="2:8" s="22" customFormat="1" ht="15" customHeight="1" x14ac:dyDescent="0.25">
      <c r="B33" s="141"/>
      <c r="C33" s="142"/>
      <c r="D33" s="142"/>
      <c r="E33" s="142"/>
      <c r="F33" s="142"/>
      <c r="G33" s="151"/>
      <c r="H33" s="143"/>
    </row>
    <row r="34" spans="2:8" s="22" customFormat="1" ht="15" customHeight="1" x14ac:dyDescent="0.25">
      <c r="B34" s="114"/>
      <c r="C34" s="119" t="s">
        <v>29</v>
      </c>
      <c r="D34" s="116"/>
      <c r="E34" s="116"/>
      <c r="F34" s="110"/>
      <c r="G34" s="151"/>
      <c r="H34" s="117"/>
    </row>
    <row r="35" spans="2:8" s="22" customFormat="1" ht="15" customHeight="1" x14ac:dyDescent="0.2">
      <c r="B35" s="114"/>
      <c r="C35" s="144" t="s">
        <v>30</v>
      </c>
      <c r="D35" s="116" t="s">
        <v>18</v>
      </c>
      <c r="E35" s="132">
        <f>39.6*1.1</f>
        <v>43.56</v>
      </c>
      <c r="F35" s="214"/>
      <c r="G35" s="151">
        <f t="shared" si="1"/>
        <v>0</v>
      </c>
      <c r="H35" s="117"/>
    </row>
    <row r="36" spans="2:8" s="15" customFormat="1" ht="15" customHeight="1" x14ac:dyDescent="0.2">
      <c r="B36" s="114"/>
      <c r="C36" s="144" t="s">
        <v>38</v>
      </c>
      <c r="D36" s="116" t="s">
        <v>18</v>
      </c>
      <c r="E36" s="132">
        <f>25.4*1.1</f>
        <v>27.94</v>
      </c>
      <c r="F36" s="214"/>
      <c r="G36" s="151">
        <f t="shared" si="1"/>
        <v>0</v>
      </c>
      <c r="H36" s="117"/>
    </row>
    <row r="37" spans="2:8" s="22" customFormat="1" ht="15" customHeight="1" x14ac:dyDescent="0.2">
      <c r="B37" s="114"/>
      <c r="C37" s="144" t="s">
        <v>41</v>
      </c>
      <c r="D37" s="116" t="s">
        <v>18</v>
      </c>
      <c r="E37" s="132">
        <f>1.4*1.1</f>
        <v>1.54</v>
      </c>
      <c r="F37" s="214"/>
      <c r="G37" s="151">
        <f t="shared" si="1"/>
        <v>0</v>
      </c>
      <c r="H37" s="117"/>
    </row>
    <row r="38" spans="2:8" s="22" customFormat="1" ht="15" customHeight="1" x14ac:dyDescent="0.2">
      <c r="B38" s="114"/>
      <c r="C38" s="144" t="s">
        <v>42</v>
      </c>
      <c r="D38" s="116" t="s">
        <v>18</v>
      </c>
      <c r="E38" s="132">
        <f>17.8*1.1</f>
        <v>19.580000000000002</v>
      </c>
      <c r="F38" s="214"/>
      <c r="G38" s="151">
        <f t="shared" si="1"/>
        <v>0</v>
      </c>
      <c r="H38" s="117"/>
    </row>
    <row r="39" spans="2:8" s="22" customFormat="1" ht="15" customHeight="1" x14ac:dyDescent="0.2">
      <c r="B39" s="114"/>
      <c r="C39" s="144"/>
      <c r="D39" s="116"/>
      <c r="E39" s="132"/>
      <c r="F39" s="110"/>
      <c r="G39" s="151"/>
      <c r="H39" s="117"/>
    </row>
    <row r="40" spans="2:8" s="22" customFormat="1" ht="15" customHeight="1" x14ac:dyDescent="0.25">
      <c r="B40" s="114"/>
      <c r="C40" s="119" t="s">
        <v>87</v>
      </c>
      <c r="D40" s="116"/>
      <c r="E40" s="116"/>
      <c r="F40" s="110"/>
      <c r="G40" s="151"/>
      <c r="H40" s="117"/>
    </row>
    <row r="41" spans="2:8" s="22" customFormat="1" ht="15" customHeight="1" x14ac:dyDescent="0.2">
      <c r="B41" s="114"/>
      <c r="C41" s="144" t="s">
        <v>58</v>
      </c>
      <c r="D41" s="116" t="s">
        <v>18</v>
      </c>
      <c r="E41" s="132">
        <v>100.3</v>
      </c>
      <c r="F41" s="214"/>
      <c r="G41" s="151">
        <f t="shared" si="1"/>
        <v>0</v>
      </c>
      <c r="H41" s="117"/>
    </row>
    <row r="42" spans="2:8" s="22" customFormat="1" ht="15" customHeight="1" x14ac:dyDescent="0.2">
      <c r="B42" s="114"/>
      <c r="C42" s="144"/>
      <c r="D42" s="116"/>
      <c r="E42" s="132"/>
      <c r="F42" s="110"/>
      <c r="G42" s="151"/>
      <c r="H42" s="117"/>
    </row>
    <row r="43" spans="2:8" s="22" customFormat="1" ht="15" customHeight="1" x14ac:dyDescent="0.2">
      <c r="B43" s="114"/>
      <c r="C43" s="131" t="s">
        <v>60</v>
      </c>
      <c r="D43" s="116"/>
      <c r="E43" s="132"/>
      <c r="F43" s="110"/>
      <c r="G43" s="151"/>
      <c r="H43" s="117"/>
    </row>
    <row r="44" spans="2:8" s="22" customFormat="1" ht="15" customHeight="1" x14ac:dyDescent="0.2">
      <c r="B44" s="114"/>
      <c r="C44" s="144" t="s">
        <v>61</v>
      </c>
      <c r="D44" s="116" t="s">
        <v>10</v>
      </c>
      <c r="E44" s="132">
        <v>1</v>
      </c>
      <c r="F44" s="214"/>
      <c r="G44" s="151">
        <f t="shared" si="1"/>
        <v>0</v>
      </c>
      <c r="H44" s="117"/>
    </row>
    <row r="45" spans="2:8" s="22" customFormat="1" ht="15" customHeight="1" x14ac:dyDescent="0.2">
      <c r="B45" s="114"/>
      <c r="C45" s="144" t="s">
        <v>54</v>
      </c>
      <c r="D45" s="116" t="s">
        <v>10</v>
      </c>
      <c r="E45" s="132">
        <v>1</v>
      </c>
      <c r="F45" s="214"/>
      <c r="G45" s="151">
        <f t="shared" si="1"/>
        <v>0</v>
      </c>
      <c r="H45" s="117"/>
    </row>
    <row r="46" spans="2:8" s="22" customFormat="1" ht="15" customHeight="1" x14ac:dyDescent="0.2">
      <c r="B46" s="114"/>
      <c r="C46" s="144" t="s">
        <v>62</v>
      </c>
      <c r="D46" s="116" t="s">
        <v>10</v>
      </c>
      <c r="E46" s="132">
        <v>1</v>
      </c>
      <c r="F46" s="214"/>
      <c r="G46" s="151">
        <f t="shared" si="1"/>
        <v>0</v>
      </c>
      <c r="H46" s="117"/>
    </row>
    <row r="47" spans="2:8" s="22" customFormat="1" ht="15" customHeight="1" x14ac:dyDescent="0.2">
      <c r="B47" s="114"/>
      <c r="C47" s="144" t="s">
        <v>63</v>
      </c>
      <c r="D47" s="116" t="s">
        <v>10</v>
      </c>
      <c r="E47" s="132">
        <v>1</v>
      </c>
      <c r="F47" s="214"/>
      <c r="G47" s="151">
        <f t="shared" si="1"/>
        <v>0</v>
      </c>
      <c r="H47" s="117"/>
    </row>
    <row r="48" spans="2:8" s="22" customFormat="1" ht="15" customHeight="1" x14ac:dyDescent="0.2">
      <c r="B48" s="114"/>
      <c r="C48" s="144" t="s">
        <v>64</v>
      </c>
      <c r="D48" s="116" t="s">
        <v>10</v>
      </c>
      <c r="E48" s="132">
        <v>1</v>
      </c>
      <c r="F48" s="214"/>
      <c r="G48" s="151">
        <f t="shared" si="1"/>
        <v>0</v>
      </c>
      <c r="H48" s="117"/>
    </row>
    <row r="49" spans="2:8" s="22" customFormat="1" ht="15" customHeight="1" x14ac:dyDescent="0.2">
      <c r="B49" s="114"/>
      <c r="C49" s="144" t="s">
        <v>66</v>
      </c>
      <c r="D49" s="116" t="s">
        <v>10</v>
      </c>
      <c r="E49" s="132">
        <v>1</v>
      </c>
      <c r="F49" s="214"/>
      <c r="G49" s="151">
        <f t="shared" si="1"/>
        <v>0</v>
      </c>
      <c r="H49" s="117"/>
    </row>
    <row r="50" spans="2:8" s="22" customFormat="1" ht="15" customHeight="1" x14ac:dyDescent="0.2">
      <c r="B50" s="114"/>
      <c r="C50" s="144"/>
      <c r="D50" s="116"/>
      <c r="E50" s="132"/>
      <c r="F50" s="110"/>
      <c r="G50" s="151"/>
      <c r="H50" s="117"/>
    </row>
    <row r="51" spans="2:8" s="22" customFormat="1" ht="15" customHeight="1" x14ac:dyDescent="0.2">
      <c r="B51" s="114"/>
      <c r="C51" s="131" t="s">
        <v>65</v>
      </c>
      <c r="D51" s="116"/>
      <c r="E51" s="132"/>
      <c r="F51" s="110"/>
      <c r="G51" s="151"/>
      <c r="H51" s="117"/>
    </row>
    <row r="52" spans="2:8" s="22" customFormat="1" ht="15" customHeight="1" x14ac:dyDescent="0.25">
      <c r="B52" s="114"/>
      <c r="C52" s="115" t="s">
        <v>47</v>
      </c>
      <c r="D52" s="116" t="s">
        <v>11</v>
      </c>
      <c r="E52" s="132">
        <v>7</v>
      </c>
      <c r="F52" s="214"/>
      <c r="G52" s="151">
        <f t="shared" si="1"/>
        <v>0</v>
      </c>
      <c r="H52" s="117"/>
    </row>
    <row r="53" spans="2:8" s="22" customFormat="1" ht="15" customHeight="1" x14ac:dyDescent="0.25">
      <c r="B53" s="114"/>
      <c r="C53" s="115" t="s">
        <v>48</v>
      </c>
      <c r="D53" s="116" t="s">
        <v>11</v>
      </c>
      <c r="E53" s="132">
        <v>2</v>
      </c>
      <c r="F53" s="214"/>
      <c r="G53" s="151">
        <f t="shared" si="1"/>
        <v>0</v>
      </c>
      <c r="H53" s="117"/>
    </row>
    <row r="54" spans="2:8" s="22" customFormat="1" ht="15" customHeight="1" x14ac:dyDescent="0.25">
      <c r="B54" s="114"/>
      <c r="C54" s="115" t="s">
        <v>56</v>
      </c>
      <c r="D54" s="116" t="s">
        <v>11</v>
      </c>
      <c r="E54" s="132">
        <v>2</v>
      </c>
      <c r="F54" s="214"/>
      <c r="G54" s="151">
        <f t="shared" si="1"/>
        <v>0</v>
      </c>
      <c r="H54" s="117"/>
    </row>
    <row r="55" spans="2:8" s="22" customFormat="1" ht="15" customHeight="1" x14ac:dyDescent="0.25">
      <c r="B55" s="114"/>
      <c r="C55" s="115" t="s">
        <v>95</v>
      </c>
      <c r="D55" s="116" t="s">
        <v>11</v>
      </c>
      <c r="E55" s="132">
        <v>1</v>
      </c>
      <c r="F55" s="214"/>
      <c r="G55" s="151">
        <f t="shared" si="1"/>
        <v>0</v>
      </c>
      <c r="H55" s="117"/>
    </row>
    <row r="56" spans="2:8" s="22" customFormat="1" ht="15" customHeight="1" x14ac:dyDescent="0.25">
      <c r="B56" s="114"/>
      <c r="C56" s="115"/>
      <c r="D56" s="116"/>
      <c r="E56" s="132"/>
      <c r="F56" s="110"/>
      <c r="G56" s="151"/>
      <c r="H56" s="117"/>
    </row>
    <row r="57" spans="2:8" s="22" customFormat="1" ht="15" customHeight="1" x14ac:dyDescent="0.25">
      <c r="B57" s="114"/>
      <c r="C57" s="118" t="s">
        <v>67</v>
      </c>
      <c r="D57" s="116"/>
      <c r="E57" s="132"/>
      <c r="F57" s="110"/>
      <c r="G57" s="151"/>
      <c r="H57" s="117"/>
    </row>
    <row r="58" spans="2:8" s="22" customFormat="1" ht="15" customHeight="1" x14ac:dyDescent="0.25">
      <c r="B58" s="114"/>
      <c r="C58" s="115" t="s">
        <v>68</v>
      </c>
      <c r="D58" s="116" t="s">
        <v>89</v>
      </c>
      <c r="E58" s="132">
        <v>2</v>
      </c>
      <c r="F58" s="214"/>
      <c r="G58" s="151">
        <f t="shared" si="1"/>
        <v>0</v>
      </c>
      <c r="H58" s="117"/>
    </row>
    <row r="59" spans="2:8" s="22" customFormat="1" ht="15" customHeight="1" x14ac:dyDescent="0.25">
      <c r="B59" s="114"/>
      <c r="C59" s="115"/>
      <c r="D59" s="116"/>
      <c r="E59" s="132"/>
      <c r="F59" s="110"/>
      <c r="G59" s="151"/>
      <c r="H59" s="117"/>
    </row>
    <row r="60" spans="2:8" s="22" customFormat="1" ht="15" customHeight="1" x14ac:dyDescent="0.25">
      <c r="B60" s="114"/>
      <c r="C60" s="118" t="s">
        <v>69</v>
      </c>
      <c r="D60" s="116"/>
      <c r="E60" s="132"/>
      <c r="F60" s="110"/>
      <c r="G60" s="151"/>
      <c r="H60" s="117"/>
    </row>
    <row r="61" spans="2:8" s="22" customFormat="1" ht="15" customHeight="1" x14ac:dyDescent="0.25">
      <c r="B61" s="156"/>
      <c r="C61" s="159" t="s">
        <v>105</v>
      </c>
      <c r="D61" s="137" t="s">
        <v>18</v>
      </c>
      <c r="E61" s="158">
        <f>2+1+1+1+2</f>
        <v>7</v>
      </c>
      <c r="F61" s="214"/>
      <c r="G61" s="151">
        <f t="shared" si="1"/>
        <v>0</v>
      </c>
      <c r="H61" s="157"/>
    </row>
    <row r="62" spans="2:8" s="22" customFormat="1" ht="15" x14ac:dyDescent="0.2">
      <c r="B62" s="114"/>
      <c r="C62" s="139" t="s">
        <v>91</v>
      </c>
      <c r="D62" s="137" t="s">
        <v>97</v>
      </c>
      <c r="E62" s="145">
        <v>151</v>
      </c>
      <c r="F62" s="214"/>
      <c r="G62" s="151">
        <f t="shared" si="1"/>
        <v>0</v>
      </c>
      <c r="H62" s="117"/>
    </row>
    <row r="63" spans="2:8" s="22" customFormat="1" ht="15" x14ac:dyDescent="0.2">
      <c r="B63" s="114"/>
      <c r="C63" s="139" t="s">
        <v>92</v>
      </c>
      <c r="D63" s="137" t="s">
        <v>97</v>
      </c>
      <c r="E63" s="145">
        <v>151</v>
      </c>
      <c r="F63" s="214"/>
      <c r="G63" s="151">
        <f t="shared" si="1"/>
        <v>0</v>
      </c>
      <c r="H63" s="117"/>
    </row>
    <row r="64" spans="2:8" s="22" customFormat="1" ht="15" x14ac:dyDescent="0.2">
      <c r="B64" s="114"/>
      <c r="C64" s="139" t="s">
        <v>96</v>
      </c>
      <c r="D64" s="116" t="s">
        <v>97</v>
      </c>
      <c r="E64" s="132">
        <f>144.4+6.5</f>
        <v>150.9</v>
      </c>
      <c r="F64" s="214"/>
      <c r="G64" s="151">
        <f t="shared" si="1"/>
        <v>0</v>
      </c>
      <c r="H64" s="117"/>
    </row>
    <row r="65" spans="2:8" s="22" customFormat="1" ht="15" customHeight="1" x14ac:dyDescent="0.25">
      <c r="B65" s="114"/>
      <c r="C65" s="115" t="s">
        <v>55</v>
      </c>
      <c r="D65" s="116" t="s">
        <v>97</v>
      </c>
      <c r="E65" s="116">
        <v>2</v>
      </c>
      <c r="F65" s="214"/>
      <c r="G65" s="151">
        <f t="shared" si="1"/>
        <v>0</v>
      </c>
      <c r="H65" s="117"/>
    </row>
    <row r="66" spans="2:8" ht="15" x14ac:dyDescent="0.2">
      <c r="B66" s="114"/>
      <c r="C66" s="139" t="s">
        <v>90</v>
      </c>
      <c r="D66" s="137" t="s">
        <v>97</v>
      </c>
      <c r="E66" s="145">
        <v>5</v>
      </c>
      <c r="F66" s="214"/>
      <c r="G66" s="151">
        <f t="shared" si="1"/>
        <v>0</v>
      </c>
      <c r="H66" s="117"/>
    </row>
    <row r="67" spans="2:8" s="22" customFormat="1" ht="15" customHeight="1" x14ac:dyDescent="0.25">
      <c r="B67" s="114"/>
      <c r="C67" s="115"/>
      <c r="D67" s="116"/>
      <c r="E67" s="132"/>
      <c r="F67" s="110"/>
      <c r="G67" s="151"/>
      <c r="H67" s="117"/>
    </row>
    <row r="68" spans="2:8" s="15" customFormat="1" ht="15" customHeight="1" x14ac:dyDescent="0.25">
      <c r="B68" s="114"/>
      <c r="C68" s="119" t="s">
        <v>17</v>
      </c>
      <c r="D68" s="116"/>
      <c r="E68" s="116"/>
      <c r="F68" s="110"/>
      <c r="G68" s="151"/>
      <c r="H68" s="117"/>
    </row>
    <row r="69" spans="2:8" s="22" customFormat="1" ht="15" customHeight="1" x14ac:dyDescent="0.25">
      <c r="B69" s="114"/>
      <c r="C69" s="115" t="s">
        <v>70</v>
      </c>
      <c r="D69" s="116" t="s">
        <v>10</v>
      </c>
      <c r="E69" s="116">
        <v>1</v>
      </c>
      <c r="F69" s="214"/>
      <c r="G69" s="151">
        <f t="shared" si="1"/>
        <v>0</v>
      </c>
      <c r="H69" s="117"/>
    </row>
    <row r="70" spans="2:8" s="22" customFormat="1" ht="15" customHeight="1" x14ac:dyDescent="0.25">
      <c r="B70" s="114"/>
      <c r="C70" s="115" t="s">
        <v>37</v>
      </c>
      <c r="D70" s="116" t="s">
        <v>10</v>
      </c>
      <c r="E70" s="116">
        <v>1</v>
      </c>
      <c r="F70" s="214"/>
      <c r="G70" s="151">
        <f t="shared" si="1"/>
        <v>0</v>
      </c>
      <c r="H70" s="117"/>
    </row>
    <row r="71" spans="2:8" s="22" customFormat="1" ht="15" customHeight="1" x14ac:dyDescent="0.25">
      <c r="B71" s="114"/>
      <c r="C71" s="115" t="s">
        <v>52</v>
      </c>
      <c r="D71" s="116" t="s">
        <v>10</v>
      </c>
      <c r="E71" s="116">
        <v>2</v>
      </c>
      <c r="F71" s="214"/>
      <c r="G71" s="151">
        <f t="shared" si="1"/>
        <v>0</v>
      </c>
      <c r="H71" s="117"/>
    </row>
    <row r="72" spans="2:8" s="22" customFormat="1" ht="15" customHeight="1" x14ac:dyDescent="0.25">
      <c r="B72" s="114"/>
      <c r="C72" s="115" t="s">
        <v>101</v>
      </c>
      <c r="D72" s="116" t="s">
        <v>11</v>
      </c>
      <c r="E72" s="116">
        <v>1</v>
      </c>
      <c r="F72" s="214"/>
      <c r="G72" s="151">
        <f t="shared" si="1"/>
        <v>0</v>
      </c>
      <c r="H72" s="117"/>
    </row>
    <row r="73" spans="2:8" ht="15" customHeight="1" x14ac:dyDescent="0.25">
      <c r="B73" s="114"/>
      <c r="C73" s="120"/>
      <c r="D73" s="116"/>
      <c r="E73" s="116"/>
      <c r="F73" s="110"/>
      <c r="G73" s="151"/>
      <c r="H73" s="117"/>
    </row>
    <row r="74" spans="2:8" ht="15" customHeight="1" x14ac:dyDescent="0.25">
      <c r="B74" s="114"/>
      <c r="C74" s="119" t="s">
        <v>22</v>
      </c>
      <c r="D74" s="116"/>
      <c r="E74" s="116"/>
      <c r="F74" s="110"/>
      <c r="G74" s="151"/>
      <c r="H74" s="117"/>
    </row>
    <row r="75" spans="2:8" ht="25.5" x14ac:dyDescent="0.25">
      <c r="B75" s="114"/>
      <c r="C75" s="115" t="s">
        <v>100</v>
      </c>
      <c r="D75" s="116" t="s">
        <v>10</v>
      </c>
      <c r="E75" s="116">
        <v>1</v>
      </c>
      <c r="F75" s="214"/>
      <c r="G75" s="151">
        <f t="shared" si="1"/>
        <v>0</v>
      </c>
      <c r="H75" s="117"/>
    </row>
    <row r="76" spans="2:8" ht="15" customHeight="1" x14ac:dyDescent="0.25">
      <c r="B76" s="114"/>
      <c r="C76" s="120" t="s">
        <v>16</v>
      </c>
      <c r="D76" s="116" t="s">
        <v>10</v>
      </c>
      <c r="E76" s="116">
        <v>1</v>
      </c>
      <c r="F76" s="214"/>
      <c r="G76" s="151">
        <f t="shared" si="1"/>
        <v>0</v>
      </c>
      <c r="H76" s="117"/>
    </row>
    <row r="77" spans="2:8" ht="15" customHeight="1" x14ac:dyDescent="0.25">
      <c r="B77" s="114"/>
      <c r="C77" s="120" t="s">
        <v>15</v>
      </c>
      <c r="D77" s="116" t="s">
        <v>10</v>
      </c>
      <c r="E77" s="116">
        <v>1</v>
      </c>
      <c r="F77" s="214"/>
      <c r="G77" s="151">
        <f t="shared" si="1"/>
        <v>0</v>
      </c>
      <c r="H77" s="117"/>
    </row>
    <row r="78" spans="2:8" ht="15" customHeight="1" x14ac:dyDescent="0.25">
      <c r="B78" s="114"/>
      <c r="C78" s="120" t="s">
        <v>57</v>
      </c>
      <c r="D78" s="116" t="s">
        <v>10</v>
      </c>
      <c r="E78" s="116">
        <v>1</v>
      </c>
      <c r="F78" s="214"/>
      <c r="G78" s="151">
        <f t="shared" si="1"/>
        <v>0</v>
      </c>
      <c r="H78" s="117"/>
    </row>
    <row r="79" spans="2:8" ht="15" customHeight="1" x14ac:dyDescent="0.25">
      <c r="B79" s="114"/>
      <c r="C79" s="120" t="s">
        <v>14</v>
      </c>
      <c r="D79" s="116" t="s">
        <v>10</v>
      </c>
      <c r="E79" s="116">
        <v>1</v>
      </c>
      <c r="F79" s="214"/>
      <c r="G79" s="151">
        <f t="shared" si="1"/>
        <v>0</v>
      </c>
      <c r="H79" s="117"/>
    </row>
    <row r="80" spans="2:8" ht="9.9499999999999993" customHeight="1" thickBot="1" x14ac:dyDescent="0.3">
      <c r="B80" s="146"/>
      <c r="C80" s="147"/>
      <c r="D80" s="148"/>
      <c r="E80" s="148"/>
      <c r="F80" s="149"/>
      <c r="G80" s="149"/>
      <c r="H80" s="150"/>
    </row>
    <row r="81" spans="2:8" ht="7.5" customHeight="1" thickBot="1" x14ac:dyDescent="0.3">
      <c r="B81" s="27"/>
      <c r="C81" s="28"/>
      <c r="D81" s="29"/>
      <c r="E81" s="29"/>
      <c r="F81" s="30"/>
      <c r="G81" s="30"/>
      <c r="H81" s="27"/>
    </row>
    <row r="82" spans="2:8" ht="20.100000000000001" customHeight="1" thickBot="1" x14ac:dyDescent="0.3">
      <c r="B82" s="168" t="s">
        <v>23</v>
      </c>
      <c r="C82" s="169"/>
      <c r="D82" s="169"/>
      <c r="E82" s="169"/>
      <c r="F82" s="169"/>
      <c r="G82" s="153">
        <f>SUM(G14:G81)</f>
        <v>0</v>
      </c>
      <c r="H82" s="31" t="s">
        <v>13</v>
      </c>
    </row>
    <row r="83" spans="2:8" ht="15" customHeight="1" x14ac:dyDescent="0.25">
      <c r="B83" s="165"/>
      <c r="C83" s="166"/>
      <c r="D83" s="166"/>
      <c r="E83" s="166"/>
      <c r="F83" s="166"/>
      <c r="G83" s="166"/>
      <c r="H83" s="167"/>
    </row>
    <row r="84" spans="2:8" ht="15" customHeight="1" thickBot="1" x14ac:dyDescent="0.3">
      <c r="B84" s="8"/>
      <c r="C84" s="9"/>
      <c r="D84" s="1"/>
      <c r="E84" s="1"/>
      <c r="F84" s="10"/>
      <c r="G84" s="10"/>
      <c r="H84" s="11"/>
    </row>
    <row r="110" spans="2:10" x14ac:dyDescent="0.25">
      <c r="B110" s="21"/>
      <c r="C110" s="22"/>
      <c r="D110" s="23"/>
      <c r="E110" s="23"/>
      <c r="F110" s="24"/>
      <c r="G110" s="24"/>
      <c r="H110" s="21"/>
      <c r="I110" s="22"/>
      <c r="J110" s="22"/>
    </row>
    <row r="111" spans="2:10" x14ac:dyDescent="0.25">
      <c r="B111" s="21"/>
      <c r="C111" s="22"/>
      <c r="D111" s="23"/>
      <c r="E111" s="23"/>
      <c r="F111" s="24"/>
      <c r="G111" s="24"/>
      <c r="H111" s="21"/>
      <c r="I111" s="22"/>
      <c r="J111" s="22"/>
    </row>
    <row r="112" spans="2:10" x14ac:dyDescent="0.25">
      <c r="B112" s="21"/>
      <c r="C112" s="22"/>
      <c r="D112" s="23"/>
      <c r="E112" s="23"/>
      <c r="F112" s="24"/>
      <c r="G112" s="24"/>
      <c r="H112" s="21"/>
      <c r="I112" s="22"/>
      <c r="J112" s="22"/>
    </row>
    <row r="113" spans="2:10" x14ac:dyDescent="0.25">
      <c r="B113" s="21"/>
      <c r="C113" s="22"/>
      <c r="D113" s="23"/>
      <c r="E113" s="23"/>
      <c r="F113" s="24"/>
      <c r="G113" s="24"/>
      <c r="H113" s="21"/>
      <c r="I113" s="22"/>
      <c r="J113" s="22"/>
    </row>
    <row r="114" spans="2:10" x14ac:dyDescent="0.25">
      <c r="B114" s="21"/>
      <c r="C114" s="22"/>
      <c r="D114" s="23"/>
      <c r="E114" s="23"/>
      <c r="F114" s="24"/>
      <c r="G114" s="24"/>
      <c r="H114" s="21"/>
      <c r="I114" s="22"/>
      <c r="J114" s="22"/>
    </row>
    <row r="115" spans="2:10" x14ac:dyDescent="0.25">
      <c r="B115" s="21"/>
      <c r="C115" s="22"/>
      <c r="D115" s="23"/>
      <c r="E115" s="23"/>
      <c r="F115" s="24"/>
      <c r="G115" s="24"/>
      <c r="H115" s="21"/>
      <c r="I115" s="22"/>
      <c r="J115" s="22"/>
    </row>
    <row r="116" spans="2:10" x14ac:dyDescent="0.25">
      <c r="B116" s="21"/>
      <c r="C116" s="22"/>
      <c r="D116" s="23"/>
      <c r="E116" s="23"/>
      <c r="F116" s="24"/>
      <c r="G116" s="24"/>
      <c r="H116" s="21"/>
      <c r="I116" s="22"/>
      <c r="J116" s="22"/>
    </row>
    <row r="117" spans="2:10" x14ac:dyDescent="0.25">
      <c r="B117" s="21"/>
      <c r="C117" s="22"/>
      <c r="D117" s="23"/>
      <c r="E117" s="23"/>
      <c r="F117" s="24"/>
      <c r="G117" s="24"/>
      <c r="H117" s="21"/>
      <c r="I117" s="22"/>
      <c r="J117" s="22"/>
    </row>
    <row r="118" spans="2:10" x14ac:dyDescent="0.25">
      <c r="B118" s="21"/>
      <c r="C118" s="22"/>
      <c r="D118" s="23"/>
      <c r="E118" s="23"/>
      <c r="F118" s="24"/>
      <c r="G118" s="24"/>
      <c r="H118" s="21"/>
      <c r="I118" s="22"/>
      <c r="J118" s="22"/>
    </row>
    <row r="119" spans="2:10" x14ac:dyDescent="0.25">
      <c r="B119" s="21"/>
      <c r="C119" s="22"/>
      <c r="D119" s="23"/>
      <c r="E119" s="23"/>
      <c r="F119" s="24"/>
      <c r="G119" s="24"/>
      <c r="H119" s="21"/>
      <c r="I119" s="22"/>
      <c r="J119" s="22"/>
    </row>
    <row r="120" spans="2:10" x14ac:dyDescent="0.25">
      <c r="B120" s="21"/>
      <c r="C120" s="22"/>
      <c r="D120" s="23"/>
      <c r="E120" s="23"/>
      <c r="F120" s="24"/>
      <c r="G120" s="24"/>
      <c r="H120" s="21"/>
      <c r="I120" s="22"/>
      <c r="J120" s="22"/>
    </row>
    <row r="121" spans="2:10" x14ac:dyDescent="0.25">
      <c r="B121" s="21"/>
      <c r="C121" s="22"/>
      <c r="D121" s="23"/>
      <c r="E121" s="23"/>
      <c r="F121" s="24"/>
      <c r="G121" s="24"/>
      <c r="H121" s="21"/>
      <c r="I121" s="22"/>
      <c r="J121" s="22"/>
    </row>
  </sheetData>
  <mergeCells count="8">
    <mergeCell ref="B28:H28"/>
    <mergeCell ref="B83:H83"/>
    <mergeCell ref="B82:F82"/>
    <mergeCell ref="B2:C3"/>
    <mergeCell ref="D2:H6"/>
    <mergeCell ref="B6:C6"/>
    <mergeCell ref="B26:H26"/>
    <mergeCell ref="B27:H27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3"/>
  <sheetViews>
    <sheetView topLeftCell="B1" zoomScale="115" zoomScaleNormal="115" workbookViewId="0">
      <pane ySplit="7" topLeftCell="A8" activePane="bottomLeft" state="frozen"/>
      <selection activeCell="C21" sqref="C21"/>
      <selection pane="bottomLeft" activeCell="F14" sqref="F14"/>
    </sheetView>
  </sheetViews>
  <sheetFormatPr defaultRowHeight="12.75" x14ac:dyDescent="0.25"/>
  <cols>
    <col min="1" max="1" width="2.7109375" style="5" customWidth="1"/>
    <col min="2" max="2" width="9.140625" style="4"/>
    <col min="3" max="3" width="54" style="5" customWidth="1"/>
    <col min="4" max="4" width="9.7109375" style="2" customWidth="1"/>
    <col min="5" max="5" width="10.7109375" style="2" customWidth="1"/>
    <col min="6" max="7" width="14.7109375" style="3" customWidth="1"/>
    <col min="8" max="8" width="12.7109375" style="4" customWidth="1"/>
    <col min="9" max="9" width="2" style="5" customWidth="1"/>
    <col min="10" max="16384" width="9.140625" style="5"/>
  </cols>
  <sheetData>
    <row r="1" spans="2:8" ht="12" customHeight="1" thickBot="1" x14ac:dyDescent="0.3"/>
    <row r="2" spans="2:8" s="6" customFormat="1" ht="15" customHeight="1" x14ac:dyDescent="0.25">
      <c r="B2" s="170" t="s">
        <v>9</v>
      </c>
      <c r="C2" s="171"/>
      <c r="D2" s="174" t="s">
        <v>103</v>
      </c>
      <c r="E2" s="175"/>
      <c r="F2" s="175"/>
      <c r="G2" s="175"/>
      <c r="H2" s="176"/>
    </row>
    <row r="3" spans="2:8" s="6" customFormat="1" ht="15.75" customHeight="1" thickBot="1" x14ac:dyDescent="0.3">
      <c r="B3" s="172"/>
      <c r="C3" s="173"/>
      <c r="D3" s="177"/>
      <c r="E3" s="178"/>
      <c r="F3" s="178"/>
      <c r="G3" s="178"/>
      <c r="H3" s="179"/>
    </row>
    <row r="4" spans="2:8" ht="20.100000000000001" customHeight="1" x14ac:dyDescent="0.25">
      <c r="B4" s="7" t="s">
        <v>0</v>
      </c>
      <c r="C4" s="12" t="s">
        <v>1</v>
      </c>
      <c r="D4" s="177"/>
      <c r="E4" s="178"/>
      <c r="F4" s="178"/>
      <c r="G4" s="178"/>
      <c r="H4" s="179"/>
    </row>
    <row r="5" spans="2:8" ht="20.100000000000001" customHeight="1" x14ac:dyDescent="0.25">
      <c r="B5" s="7" t="s">
        <v>12</v>
      </c>
      <c r="C5" s="12" t="s">
        <v>104</v>
      </c>
      <c r="D5" s="177"/>
      <c r="E5" s="178"/>
      <c r="F5" s="178"/>
      <c r="G5" s="178"/>
      <c r="H5" s="179"/>
    </row>
    <row r="6" spans="2:8" ht="15.75" customHeight="1" thickBot="1" x14ac:dyDescent="0.3">
      <c r="B6" s="183"/>
      <c r="C6" s="184"/>
      <c r="D6" s="180"/>
      <c r="E6" s="181"/>
      <c r="F6" s="181"/>
      <c r="G6" s="181"/>
      <c r="H6" s="182"/>
    </row>
    <row r="7" spans="2:8" ht="31.5" customHeight="1" thickBot="1" x14ac:dyDescent="0.3">
      <c r="B7" s="16" t="s">
        <v>4</v>
      </c>
      <c r="C7" s="17" t="s">
        <v>2</v>
      </c>
      <c r="D7" s="17" t="s">
        <v>3</v>
      </c>
      <c r="E7" s="18" t="s">
        <v>5</v>
      </c>
      <c r="F7" s="19" t="s">
        <v>6</v>
      </c>
      <c r="G7" s="19" t="s">
        <v>7</v>
      </c>
      <c r="H7" s="20" t="s">
        <v>8</v>
      </c>
    </row>
    <row r="9" spans="2:8" ht="13.5" thickBot="1" x14ac:dyDescent="0.3"/>
    <row r="10" spans="2:8" ht="9.75" customHeight="1" x14ac:dyDescent="0.25">
      <c r="B10" s="121"/>
      <c r="C10" s="122"/>
      <c r="D10" s="123"/>
      <c r="E10" s="123"/>
      <c r="F10" s="124"/>
      <c r="G10" s="124"/>
      <c r="H10" s="125"/>
    </row>
    <row r="11" spans="2:8" s="22" customFormat="1" ht="15" customHeight="1" x14ac:dyDescent="0.25">
      <c r="B11" s="74"/>
      <c r="C11" s="75" t="s">
        <v>75</v>
      </c>
      <c r="D11" s="76"/>
      <c r="E11" s="76"/>
      <c r="F11" s="76"/>
      <c r="G11" s="76"/>
      <c r="H11" s="77"/>
    </row>
    <row r="12" spans="2:8" s="22" customFormat="1" ht="15" customHeight="1" x14ac:dyDescent="0.25">
      <c r="B12" s="188" t="s">
        <v>76</v>
      </c>
      <c r="C12" s="189"/>
      <c r="D12" s="189"/>
      <c r="E12" s="189"/>
      <c r="F12" s="189"/>
      <c r="G12" s="189"/>
      <c r="H12" s="190"/>
    </row>
    <row r="13" spans="2:8" s="22" customFormat="1" ht="15" customHeight="1" x14ac:dyDescent="0.25">
      <c r="B13" s="191"/>
      <c r="C13" s="192"/>
      <c r="D13" s="192"/>
      <c r="E13" s="192"/>
      <c r="F13" s="192"/>
      <c r="G13" s="192"/>
      <c r="H13" s="193"/>
    </row>
    <row r="14" spans="2:8" s="22" customFormat="1" ht="15" customHeight="1" x14ac:dyDescent="0.2">
      <c r="B14" s="78"/>
      <c r="C14" s="79" t="s">
        <v>71</v>
      </c>
      <c r="D14" s="80" t="s">
        <v>18</v>
      </c>
      <c r="E14" s="81">
        <f>1.1*2.5</f>
        <v>2.75</v>
      </c>
      <c r="F14" s="216"/>
      <c r="G14" s="82">
        <f>E14*F14</f>
        <v>0</v>
      </c>
      <c r="H14" s="83"/>
    </row>
    <row r="15" spans="2:8" s="22" customFormat="1" ht="15" customHeight="1" x14ac:dyDescent="0.2">
      <c r="B15" s="88"/>
      <c r="C15" s="89"/>
      <c r="D15" s="90"/>
      <c r="E15" s="91"/>
      <c r="F15" s="92"/>
      <c r="G15" s="92"/>
      <c r="H15" s="93"/>
    </row>
    <row r="16" spans="2:8" s="22" customFormat="1" ht="15" customHeight="1" x14ac:dyDescent="0.3">
      <c r="B16" s="78"/>
      <c r="C16" s="84" t="s">
        <v>77</v>
      </c>
      <c r="D16" s="80"/>
      <c r="E16" s="81"/>
      <c r="F16" s="85"/>
      <c r="G16" s="85"/>
      <c r="H16" s="83"/>
    </row>
    <row r="17" spans="2:8" s="22" customFormat="1" ht="15" customHeight="1" x14ac:dyDescent="0.2">
      <c r="B17" s="194" t="s">
        <v>72</v>
      </c>
      <c r="C17" s="195"/>
      <c r="D17" s="195"/>
      <c r="E17" s="195"/>
      <c r="F17" s="195"/>
      <c r="G17" s="195"/>
      <c r="H17" s="196"/>
    </row>
    <row r="18" spans="2:8" s="22" customFormat="1" ht="15" customHeight="1" x14ac:dyDescent="0.2">
      <c r="B18" s="86" t="s">
        <v>73</v>
      </c>
      <c r="C18" s="112"/>
      <c r="D18" s="112"/>
      <c r="E18" s="112"/>
      <c r="F18" s="112"/>
      <c r="G18" s="112"/>
      <c r="H18" s="113"/>
    </row>
    <row r="19" spans="2:8" s="22" customFormat="1" ht="15" customHeight="1" x14ac:dyDescent="0.2">
      <c r="B19" s="86" t="s">
        <v>74</v>
      </c>
      <c r="C19" s="112"/>
      <c r="D19" s="112"/>
      <c r="E19" s="112"/>
      <c r="F19" s="112"/>
      <c r="G19" s="112"/>
      <c r="H19" s="113"/>
    </row>
    <row r="20" spans="2:8" s="22" customFormat="1" ht="15" customHeight="1" x14ac:dyDescent="0.2">
      <c r="B20" s="78"/>
      <c r="C20" s="87" t="s">
        <v>78</v>
      </c>
      <c r="D20" s="80" t="s">
        <v>18</v>
      </c>
      <c r="E20" s="81">
        <f>E14</f>
        <v>2.75</v>
      </c>
      <c r="F20" s="216"/>
      <c r="G20" s="82">
        <f>E20*F20</f>
        <v>0</v>
      </c>
      <c r="H20" s="83"/>
    </row>
    <row r="21" spans="2:8" s="22" customFormat="1" ht="15" customHeight="1" x14ac:dyDescent="0.25">
      <c r="B21" s="197"/>
      <c r="C21" s="198"/>
      <c r="D21" s="198"/>
      <c r="E21" s="198"/>
      <c r="F21" s="198"/>
      <c r="G21" s="198"/>
      <c r="H21" s="199"/>
    </row>
    <row r="22" spans="2:8" s="22" customFormat="1" ht="15" customHeight="1" x14ac:dyDescent="0.3">
      <c r="B22" s="94"/>
      <c r="C22" s="95" t="s">
        <v>82</v>
      </c>
      <c r="D22" s="96"/>
      <c r="E22" s="96"/>
      <c r="F22" s="96"/>
      <c r="G22" s="96"/>
      <c r="H22" s="97"/>
    </row>
    <row r="23" spans="2:8" s="22" customFormat="1" ht="15" customHeight="1" x14ac:dyDescent="0.25">
      <c r="B23" s="200" t="s">
        <v>79</v>
      </c>
      <c r="C23" s="201"/>
      <c r="D23" s="201"/>
      <c r="E23" s="201"/>
      <c r="F23" s="201"/>
      <c r="G23" s="201"/>
      <c r="H23" s="202"/>
    </row>
    <row r="24" spans="2:8" s="22" customFormat="1" ht="15" customHeight="1" x14ac:dyDescent="0.25">
      <c r="B24" s="203"/>
      <c r="C24" s="204"/>
      <c r="D24" s="204"/>
      <c r="E24" s="204"/>
      <c r="F24" s="204"/>
      <c r="G24" s="204"/>
      <c r="H24" s="205"/>
    </row>
    <row r="25" spans="2:8" s="22" customFormat="1" ht="15" customHeight="1" x14ac:dyDescent="0.2">
      <c r="B25" s="98"/>
      <c r="C25" s="79" t="s">
        <v>71</v>
      </c>
      <c r="D25" s="80" t="s">
        <v>18</v>
      </c>
      <c r="E25" s="81">
        <f>1.1*2.5</f>
        <v>2.75</v>
      </c>
      <c r="F25" s="217"/>
      <c r="G25" s="82">
        <f>E25*F25</f>
        <v>0</v>
      </c>
      <c r="H25" s="100"/>
    </row>
    <row r="26" spans="2:8" s="22" customFormat="1" ht="15" customHeight="1" x14ac:dyDescent="0.2">
      <c r="B26" s="101"/>
      <c r="C26" s="106"/>
      <c r="D26" s="107"/>
      <c r="E26" s="108"/>
      <c r="F26" s="109"/>
      <c r="G26" s="110"/>
      <c r="H26" s="103"/>
    </row>
    <row r="27" spans="2:8" s="22" customFormat="1" ht="16.5" x14ac:dyDescent="0.3">
      <c r="B27" s="101"/>
      <c r="C27" s="84" t="s">
        <v>83</v>
      </c>
      <c r="D27" s="102"/>
      <c r="E27" s="102"/>
      <c r="F27" s="99"/>
      <c r="G27" s="99"/>
      <c r="H27" s="103"/>
    </row>
    <row r="28" spans="2:8" s="22" customFormat="1" ht="15" customHeight="1" x14ac:dyDescent="0.2">
      <c r="B28" s="194" t="s">
        <v>72</v>
      </c>
      <c r="C28" s="195"/>
      <c r="D28" s="195"/>
      <c r="E28" s="195"/>
      <c r="F28" s="195"/>
      <c r="G28" s="195"/>
      <c r="H28" s="196"/>
    </row>
    <row r="29" spans="2:8" s="22" customFormat="1" ht="15" customHeight="1" x14ac:dyDescent="0.2">
      <c r="B29" s="194" t="s">
        <v>80</v>
      </c>
      <c r="C29" s="195"/>
      <c r="D29" s="195"/>
      <c r="E29" s="195"/>
      <c r="F29" s="195"/>
      <c r="G29" s="195"/>
      <c r="H29" s="196"/>
    </row>
    <row r="30" spans="2:8" s="22" customFormat="1" ht="15" customHeight="1" x14ac:dyDescent="0.2">
      <c r="B30" s="111" t="s">
        <v>74</v>
      </c>
      <c r="C30" s="112"/>
      <c r="D30" s="112"/>
      <c r="E30" s="112"/>
      <c r="F30" s="112"/>
      <c r="G30" s="112"/>
      <c r="H30" s="113"/>
    </row>
    <row r="31" spans="2:8" s="22" customFormat="1" ht="15" customHeight="1" x14ac:dyDescent="0.2">
      <c r="B31" s="104"/>
      <c r="C31" s="87" t="s">
        <v>81</v>
      </c>
      <c r="D31" s="80" t="s">
        <v>18</v>
      </c>
      <c r="E31" s="81">
        <f>E25</f>
        <v>2.75</v>
      </c>
      <c r="F31" s="216"/>
      <c r="G31" s="82">
        <f>E31*F31</f>
        <v>0</v>
      </c>
      <c r="H31" s="105"/>
    </row>
    <row r="32" spans="2:8" s="22" customFormat="1" ht="15" customHeight="1" x14ac:dyDescent="0.25">
      <c r="B32" s="114"/>
      <c r="C32" s="115"/>
      <c r="D32" s="116"/>
      <c r="E32" s="116"/>
      <c r="F32" s="110"/>
      <c r="G32" s="82"/>
      <c r="H32" s="117"/>
    </row>
    <row r="33" spans="2:8" s="22" customFormat="1" ht="15" customHeight="1" x14ac:dyDescent="0.25">
      <c r="B33" s="114"/>
      <c r="C33" s="118" t="s">
        <v>17</v>
      </c>
      <c r="D33" s="116"/>
      <c r="E33" s="116"/>
      <c r="F33" s="110"/>
      <c r="G33" s="82"/>
      <c r="H33" s="117"/>
    </row>
    <row r="34" spans="2:8" s="22" customFormat="1" ht="15" customHeight="1" x14ac:dyDescent="0.25">
      <c r="B34" s="114"/>
      <c r="C34" s="115" t="s">
        <v>84</v>
      </c>
      <c r="D34" s="116" t="s">
        <v>10</v>
      </c>
      <c r="E34" s="116">
        <v>2</v>
      </c>
      <c r="F34" s="214"/>
      <c r="G34" s="152">
        <f t="shared" ref="G34:G41" si="0">E34*F34</f>
        <v>0</v>
      </c>
      <c r="H34" s="117"/>
    </row>
    <row r="35" spans="2:8" s="22" customFormat="1" ht="15" customHeight="1" x14ac:dyDescent="0.25">
      <c r="B35" s="114"/>
      <c r="C35" s="115" t="s">
        <v>94</v>
      </c>
      <c r="D35" s="116" t="s">
        <v>11</v>
      </c>
      <c r="E35" s="116">
        <v>2</v>
      </c>
      <c r="F35" s="214"/>
      <c r="G35" s="152">
        <f t="shared" si="0"/>
        <v>0</v>
      </c>
      <c r="H35" s="117"/>
    </row>
    <row r="36" spans="2:8" s="22" customFormat="1" ht="15" customHeight="1" x14ac:dyDescent="0.25">
      <c r="B36" s="114"/>
      <c r="C36" s="115"/>
      <c r="D36" s="116"/>
      <c r="E36" s="116"/>
      <c r="F36" s="110"/>
      <c r="G36" s="152"/>
      <c r="H36" s="117"/>
    </row>
    <row r="37" spans="2:8" ht="15" customHeight="1" x14ac:dyDescent="0.25">
      <c r="B37" s="114"/>
      <c r="C37" s="119" t="s">
        <v>22</v>
      </c>
      <c r="D37" s="116"/>
      <c r="E37" s="116"/>
      <c r="F37" s="110"/>
      <c r="G37" s="152"/>
      <c r="H37" s="117"/>
    </row>
    <row r="38" spans="2:8" ht="15" customHeight="1" x14ac:dyDescent="0.25">
      <c r="B38" s="114"/>
      <c r="C38" s="120" t="s">
        <v>16</v>
      </c>
      <c r="D38" s="116" t="s">
        <v>10</v>
      </c>
      <c r="E38" s="116">
        <v>1</v>
      </c>
      <c r="F38" s="214"/>
      <c r="G38" s="152">
        <f t="shared" si="0"/>
        <v>0</v>
      </c>
      <c r="H38" s="117"/>
    </row>
    <row r="39" spans="2:8" ht="15" customHeight="1" x14ac:dyDescent="0.25">
      <c r="B39" s="114"/>
      <c r="C39" s="120" t="s">
        <v>15</v>
      </c>
      <c r="D39" s="116" t="s">
        <v>10</v>
      </c>
      <c r="E39" s="116">
        <v>1</v>
      </c>
      <c r="F39" s="214"/>
      <c r="G39" s="152">
        <f t="shared" si="0"/>
        <v>0</v>
      </c>
      <c r="H39" s="117"/>
    </row>
    <row r="40" spans="2:8" ht="15" customHeight="1" x14ac:dyDescent="0.25">
      <c r="B40" s="114"/>
      <c r="C40" s="120" t="s">
        <v>57</v>
      </c>
      <c r="D40" s="116" t="s">
        <v>10</v>
      </c>
      <c r="E40" s="116">
        <v>1</v>
      </c>
      <c r="F40" s="214"/>
      <c r="G40" s="152">
        <f t="shared" si="0"/>
        <v>0</v>
      </c>
      <c r="H40" s="117"/>
    </row>
    <row r="41" spans="2:8" ht="15" customHeight="1" x14ac:dyDescent="0.25">
      <c r="B41" s="114"/>
      <c r="C41" s="120" t="s">
        <v>14</v>
      </c>
      <c r="D41" s="116" t="s">
        <v>10</v>
      </c>
      <c r="E41" s="116">
        <v>1</v>
      </c>
      <c r="F41" s="214"/>
      <c r="G41" s="152">
        <f t="shared" si="0"/>
        <v>0</v>
      </c>
      <c r="H41" s="117"/>
    </row>
    <row r="42" spans="2:8" ht="9.9499999999999993" customHeight="1" thickBot="1" x14ac:dyDescent="0.3">
      <c r="B42" s="146"/>
      <c r="C42" s="147"/>
      <c r="D42" s="148"/>
      <c r="E42" s="148"/>
      <c r="F42" s="149"/>
      <c r="G42" s="149"/>
      <c r="H42" s="150"/>
    </row>
    <row r="43" spans="2:8" ht="7.5" customHeight="1" thickBot="1" x14ac:dyDescent="0.3">
      <c r="B43" s="27"/>
      <c r="C43" s="28"/>
      <c r="D43" s="29"/>
      <c r="E43" s="29"/>
      <c r="F43" s="30"/>
      <c r="G43" s="30"/>
      <c r="H43" s="27"/>
    </row>
    <row r="44" spans="2:8" ht="20.100000000000001" customHeight="1" thickBot="1" x14ac:dyDescent="0.3">
      <c r="B44" s="168" t="s">
        <v>86</v>
      </c>
      <c r="C44" s="169"/>
      <c r="D44" s="169"/>
      <c r="E44" s="169"/>
      <c r="F44" s="169"/>
      <c r="G44" s="153">
        <f>SUM(G14:G43)</f>
        <v>0</v>
      </c>
      <c r="H44" s="31" t="s">
        <v>13</v>
      </c>
    </row>
    <row r="45" spans="2:8" ht="15" customHeight="1" x14ac:dyDescent="0.25">
      <c r="B45" s="165"/>
      <c r="C45" s="166"/>
      <c r="D45" s="166"/>
      <c r="E45" s="166"/>
      <c r="F45" s="166"/>
      <c r="G45" s="166"/>
      <c r="H45" s="167"/>
    </row>
    <row r="46" spans="2:8" ht="15" customHeight="1" thickBot="1" x14ac:dyDescent="0.3">
      <c r="B46" s="8"/>
      <c r="C46" s="9"/>
      <c r="D46" s="1"/>
      <c r="E46" s="1"/>
      <c r="F46" s="10"/>
      <c r="G46" s="10"/>
      <c r="H46" s="11"/>
    </row>
    <row r="72" spans="2:10" x14ac:dyDescent="0.25">
      <c r="B72" s="21"/>
      <c r="C72" s="22"/>
      <c r="D72" s="23"/>
      <c r="E72" s="23"/>
      <c r="F72" s="24"/>
      <c r="G72" s="24"/>
      <c r="H72" s="21"/>
      <c r="I72" s="22"/>
      <c r="J72" s="22"/>
    </row>
    <row r="73" spans="2:10" x14ac:dyDescent="0.25">
      <c r="B73" s="21"/>
      <c r="C73" s="22"/>
      <c r="D73" s="23"/>
      <c r="E73" s="23"/>
      <c r="F73" s="24"/>
      <c r="G73" s="24"/>
      <c r="H73" s="21"/>
      <c r="I73" s="22"/>
      <c r="J73" s="22"/>
    </row>
    <row r="74" spans="2:10" x14ac:dyDescent="0.25">
      <c r="B74" s="21"/>
      <c r="C74" s="22"/>
      <c r="D74" s="23"/>
      <c r="E74" s="23"/>
      <c r="F74" s="24"/>
      <c r="G74" s="24"/>
      <c r="H74" s="21"/>
      <c r="I74" s="22"/>
      <c r="J74" s="22"/>
    </row>
    <row r="75" spans="2:10" x14ac:dyDescent="0.25">
      <c r="B75" s="21"/>
      <c r="C75" s="22"/>
      <c r="D75" s="23"/>
      <c r="E75" s="23"/>
      <c r="F75" s="24"/>
      <c r="G75" s="24"/>
      <c r="H75" s="21"/>
      <c r="I75" s="22"/>
      <c r="J75" s="22"/>
    </row>
    <row r="76" spans="2:10" x14ac:dyDescent="0.25">
      <c r="B76" s="21"/>
      <c r="C76" s="22"/>
      <c r="D76" s="23"/>
      <c r="E76" s="23"/>
      <c r="F76" s="24"/>
      <c r="G76" s="24"/>
      <c r="H76" s="21"/>
      <c r="I76" s="22"/>
      <c r="J76" s="22"/>
    </row>
    <row r="77" spans="2:10" x14ac:dyDescent="0.25">
      <c r="B77" s="21"/>
      <c r="C77" s="22"/>
      <c r="D77" s="23"/>
      <c r="E77" s="23"/>
      <c r="F77" s="24"/>
      <c r="G77" s="24"/>
      <c r="H77" s="21"/>
      <c r="I77" s="22"/>
      <c r="J77" s="22"/>
    </row>
    <row r="78" spans="2:10" x14ac:dyDescent="0.25">
      <c r="B78" s="21"/>
      <c r="C78" s="22"/>
      <c r="D78" s="23"/>
      <c r="E78" s="23"/>
      <c r="F78" s="24"/>
      <c r="G78" s="24"/>
      <c r="H78" s="21"/>
      <c r="I78" s="22"/>
      <c r="J78" s="22"/>
    </row>
    <row r="79" spans="2:10" x14ac:dyDescent="0.25">
      <c r="B79" s="21"/>
      <c r="C79" s="22"/>
      <c r="D79" s="23"/>
      <c r="E79" s="23"/>
      <c r="F79" s="24"/>
      <c r="G79" s="24"/>
      <c r="H79" s="21"/>
      <c r="I79" s="22"/>
      <c r="J79" s="22"/>
    </row>
    <row r="80" spans="2:10" x14ac:dyDescent="0.25">
      <c r="B80" s="21"/>
      <c r="C80" s="22"/>
      <c r="D80" s="23"/>
      <c r="E80" s="23"/>
      <c r="F80" s="24"/>
      <c r="G80" s="24"/>
      <c r="H80" s="21"/>
      <c r="I80" s="22"/>
      <c r="J80" s="22"/>
    </row>
    <row r="81" spans="2:10" x14ac:dyDescent="0.25">
      <c r="B81" s="21"/>
      <c r="C81" s="22"/>
      <c r="D81" s="23"/>
      <c r="E81" s="23"/>
      <c r="F81" s="24"/>
      <c r="G81" s="24"/>
      <c r="H81" s="21"/>
      <c r="I81" s="22"/>
      <c r="J81" s="22"/>
    </row>
    <row r="82" spans="2:10" x14ac:dyDescent="0.25">
      <c r="B82" s="21"/>
      <c r="C82" s="22"/>
      <c r="D82" s="23"/>
      <c r="E82" s="23"/>
      <c r="F82" s="24"/>
      <c r="G82" s="24"/>
      <c r="H82" s="21"/>
      <c r="I82" s="22"/>
      <c r="J82" s="22"/>
    </row>
    <row r="83" spans="2:10" x14ac:dyDescent="0.25">
      <c r="B83" s="21"/>
      <c r="C83" s="22"/>
      <c r="D83" s="23"/>
      <c r="E83" s="23"/>
      <c r="F83" s="24"/>
      <c r="G83" s="24"/>
      <c r="H83" s="21"/>
      <c r="I83" s="22"/>
      <c r="J83" s="22"/>
    </row>
  </sheetData>
  <mergeCells count="11">
    <mergeCell ref="B23:H24"/>
    <mergeCell ref="B28:H28"/>
    <mergeCell ref="B29:H29"/>
    <mergeCell ref="B44:F44"/>
    <mergeCell ref="B45:H45"/>
    <mergeCell ref="B12:H13"/>
    <mergeCell ref="B17:H17"/>
    <mergeCell ref="B21:H21"/>
    <mergeCell ref="B2:C3"/>
    <mergeCell ref="D2:H6"/>
    <mergeCell ref="B6:C6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zoomScale="115" zoomScaleNormal="115" workbookViewId="0">
      <selection activeCell="F11" sqref="F11"/>
    </sheetView>
  </sheetViews>
  <sheetFormatPr defaultRowHeight="12.75" x14ac:dyDescent="0.25"/>
  <cols>
    <col min="1" max="1" width="2.7109375" style="34" customWidth="1"/>
    <col min="2" max="2" width="9.140625" style="33"/>
    <col min="3" max="3" width="54" style="34" customWidth="1"/>
    <col min="4" max="4" width="9.7109375" style="35" customWidth="1"/>
    <col min="5" max="5" width="10.7109375" style="35" customWidth="1"/>
    <col min="6" max="7" width="14.7109375" style="36" customWidth="1"/>
    <col min="8" max="8" width="12.7109375" style="33" customWidth="1"/>
    <col min="9" max="9" width="2" style="34" customWidth="1"/>
    <col min="10" max="256" width="9.140625" style="34"/>
    <col min="257" max="257" width="2.7109375" style="34" customWidth="1"/>
    <col min="258" max="258" width="9.140625" style="34"/>
    <col min="259" max="259" width="54" style="34" customWidth="1"/>
    <col min="260" max="260" width="9.7109375" style="34" customWidth="1"/>
    <col min="261" max="261" width="10.7109375" style="34" customWidth="1"/>
    <col min="262" max="263" width="14.7109375" style="34" customWidth="1"/>
    <col min="264" max="264" width="12.7109375" style="34" customWidth="1"/>
    <col min="265" max="265" width="2" style="34" customWidth="1"/>
    <col min="266" max="512" width="9.140625" style="34"/>
    <col min="513" max="513" width="2.7109375" style="34" customWidth="1"/>
    <col min="514" max="514" width="9.140625" style="34"/>
    <col min="515" max="515" width="54" style="34" customWidth="1"/>
    <col min="516" max="516" width="9.7109375" style="34" customWidth="1"/>
    <col min="517" max="517" width="10.7109375" style="34" customWidth="1"/>
    <col min="518" max="519" width="14.7109375" style="34" customWidth="1"/>
    <col min="520" max="520" width="12.7109375" style="34" customWidth="1"/>
    <col min="521" max="521" width="2" style="34" customWidth="1"/>
    <col min="522" max="768" width="9.140625" style="34"/>
    <col min="769" max="769" width="2.7109375" style="34" customWidth="1"/>
    <col min="770" max="770" width="9.140625" style="34"/>
    <col min="771" max="771" width="54" style="34" customWidth="1"/>
    <col min="772" max="772" width="9.7109375" style="34" customWidth="1"/>
    <col min="773" max="773" width="10.7109375" style="34" customWidth="1"/>
    <col min="774" max="775" width="14.7109375" style="34" customWidth="1"/>
    <col min="776" max="776" width="12.7109375" style="34" customWidth="1"/>
    <col min="777" max="777" width="2" style="34" customWidth="1"/>
    <col min="778" max="1024" width="9.140625" style="34"/>
    <col min="1025" max="1025" width="2.7109375" style="34" customWidth="1"/>
    <col min="1026" max="1026" width="9.140625" style="34"/>
    <col min="1027" max="1027" width="54" style="34" customWidth="1"/>
    <col min="1028" max="1028" width="9.7109375" style="34" customWidth="1"/>
    <col min="1029" max="1029" width="10.7109375" style="34" customWidth="1"/>
    <col min="1030" max="1031" width="14.7109375" style="34" customWidth="1"/>
    <col min="1032" max="1032" width="12.7109375" style="34" customWidth="1"/>
    <col min="1033" max="1033" width="2" style="34" customWidth="1"/>
    <col min="1034" max="1280" width="9.140625" style="34"/>
    <col min="1281" max="1281" width="2.7109375" style="34" customWidth="1"/>
    <col min="1282" max="1282" width="9.140625" style="34"/>
    <col min="1283" max="1283" width="54" style="34" customWidth="1"/>
    <col min="1284" max="1284" width="9.7109375" style="34" customWidth="1"/>
    <col min="1285" max="1285" width="10.7109375" style="34" customWidth="1"/>
    <col min="1286" max="1287" width="14.7109375" style="34" customWidth="1"/>
    <col min="1288" max="1288" width="12.7109375" style="34" customWidth="1"/>
    <col min="1289" max="1289" width="2" style="34" customWidth="1"/>
    <col min="1290" max="1536" width="9.140625" style="34"/>
    <col min="1537" max="1537" width="2.7109375" style="34" customWidth="1"/>
    <col min="1538" max="1538" width="9.140625" style="34"/>
    <col min="1539" max="1539" width="54" style="34" customWidth="1"/>
    <col min="1540" max="1540" width="9.7109375" style="34" customWidth="1"/>
    <col min="1541" max="1541" width="10.7109375" style="34" customWidth="1"/>
    <col min="1542" max="1543" width="14.7109375" style="34" customWidth="1"/>
    <col min="1544" max="1544" width="12.7109375" style="34" customWidth="1"/>
    <col min="1545" max="1545" width="2" style="34" customWidth="1"/>
    <col min="1546" max="1792" width="9.140625" style="34"/>
    <col min="1793" max="1793" width="2.7109375" style="34" customWidth="1"/>
    <col min="1794" max="1794" width="9.140625" style="34"/>
    <col min="1795" max="1795" width="54" style="34" customWidth="1"/>
    <col min="1796" max="1796" width="9.7109375" style="34" customWidth="1"/>
    <col min="1797" max="1797" width="10.7109375" style="34" customWidth="1"/>
    <col min="1798" max="1799" width="14.7109375" style="34" customWidth="1"/>
    <col min="1800" max="1800" width="12.7109375" style="34" customWidth="1"/>
    <col min="1801" max="1801" width="2" style="34" customWidth="1"/>
    <col min="1802" max="2048" width="9.140625" style="34"/>
    <col min="2049" max="2049" width="2.7109375" style="34" customWidth="1"/>
    <col min="2050" max="2050" width="9.140625" style="34"/>
    <col min="2051" max="2051" width="54" style="34" customWidth="1"/>
    <col min="2052" max="2052" width="9.7109375" style="34" customWidth="1"/>
    <col min="2053" max="2053" width="10.7109375" style="34" customWidth="1"/>
    <col min="2054" max="2055" width="14.7109375" style="34" customWidth="1"/>
    <col min="2056" max="2056" width="12.7109375" style="34" customWidth="1"/>
    <col min="2057" max="2057" width="2" style="34" customWidth="1"/>
    <col min="2058" max="2304" width="9.140625" style="34"/>
    <col min="2305" max="2305" width="2.7109375" style="34" customWidth="1"/>
    <col min="2306" max="2306" width="9.140625" style="34"/>
    <col min="2307" max="2307" width="54" style="34" customWidth="1"/>
    <col min="2308" max="2308" width="9.7109375" style="34" customWidth="1"/>
    <col min="2309" max="2309" width="10.7109375" style="34" customWidth="1"/>
    <col min="2310" max="2311" width="14.7109375" style="34" customWidth="1"/>
    <col min="2312" max="2312" width="12.7109375" style="34" customWidth="1"/>
    <col min="2313" max="2313" width="2" style="34" customWidth="1"/>
    <col min="2314" max="2560" width="9.140625" style="34"/>
    <col min="2561" max="2561" width="2.7109375" style="34" customWidth="1"/>
    <col min="2562" max="2562" width="9.140625" style="34"/>
    <col min="2563" max="2563" width="54" style="34" customWidth="1"/>
    <col min="2564" max="2564" width="9.7109375" style="34" customWidth="1"/>
    <col min="2565" max="2565" width="10.7109375" style="34" customWidth="1"/>
    <col min="2566" max="2567" width="14.7109375" style="34" customWidth="1"/>
    <col min="2568" max="2568" width="12.7109375" style="34" customWidth="1"/>
    <col min="2569" max="2569" width="2" style="34" customWidth="1"/>
    <col min="2570" max="2816" width="9.140625" style="34"/>
    <col min="2817" max="2817" width="2.7109375" style="34" customWidth="1"/>
    <col min="2818" max="2818" width="9.140625" style="34"/>
    <col min="2819" max="2819" width="54" style="34" customWidth="1"/>
    <col min="2820" max="2820" width="9.7109375" style="34" customWidth="1"/>
    <col min="2821" max="2821" width="10.7109375" style="34" customWidth="1"/>
    <col min="2822" max="2823" width="14.7109375" style="34" customWidth="1"/>
    <col min="2824" max="2824" width="12.7109375" style="34" customWidth="1"/>
    <col min="2825" max="2825" width="2" style="34" customWidth="1"/>
    <col min="2826" max="3072" width="9.140625" style="34"/>
    <col min="3073" max="3073" width="2.7109375" style="34" customWidth="1"/>
    <col min="3074" max="3074" width="9.140625" style="34"/>
    <col min="3075" max="3075" width="54" style="34" customWidth="1"/>
    <col min="3076" max="3076" width="9.7109375" style="34" customWidth="1"/>
    <col min="3077" max="3077" width="10.7109375" style="34" customWidth="1"/>
    <col min="3078" max="3079" width="14.7109375" style="34" customWidth="1"/>
    <col min="3080" max="3080" width="12.7109375" style="34" customWidth="1"/>
    <col min="3081" max="3081" width="2" style="34" customWidth="1"/>
    <col min="3082" max="3328" width="9.140625" style="34"/>
    <col min="3329" max="3329" width="2.7109375" style="34" customWidth="1"/>
    <col min="3330" max="3330" width="9.140625" style="34"/>
    <col min="3331" max="3331" width="54" style="34" customWidth="1"/>
    <col min="3332" max="3332" width="9.7109375" style="34" customWidth="1"/>
    <col min="3333" max="3333" width="10.7109375" style="34" customWidth="1"/>
    <col min="3334" max="3335" width="14.7109375" style="34" customWidth="1"/>
    <col min="3336" max="3336" width="12.7109375" style="34" customWidth="1"/>
    <col min="3337" max="3337" width="2" style="34" customWidth="1"/>
    <col min="3338" max="3584" width="9.140625" style="34"/>
    <col min="3585" max="3585" width="2.7109375" style="34" customWidth="1"/>
    <col min="3586" max="3586" width="9.140625" style="34"/>
    <col min="3587" max="3587" width="54" style="34" customWidth="1"/>
    <col min="3588" max="3588" width="9.7109375" style="34" customWidth="1"/>
    <col min="3589" max="3589" width="10.7109375" style="34" customWidth="1"/>
    <col min="3590" max="3591" width="14.7109375" style="34" customWidth="1"/>
    <col min="3592" max="3592" width="12.7109375" style="34" customWidth="1"/>
    <col min="3593" max="3593" width="2" style="34" customWidth="1"/>
    <col min="3594" max="3840" width="9.140625" style="34"/>
    <col min="3841" max="3841" width="2.7109375" style="34" customWidth="1"/>
    <col min="3842" max="3842" width="9.140625" style="34"/>
    <col min="3843" max="3843" width="54" style="34" customWidth="1"/>
    <col min="3844" max="3844" width="9.7109375" style="34" customWidth="1"/>
    <col min="3845" max="3845" width="10.7109375" style="34" customWidth="1"/>
    <col min="3846" max="3847" width="14.7109375" style="34" customWidth="1"/>
    <col min="3848" max="3848" width="12.7109375" style="34" customWidth="1"/>
    <col min="3849" max="3849" width="2" style="34" customWidth="1"/>
    <col min="3850" max="4096" width="9.140625" style="34"/>
    <col min="4097" max="4097" width="2.7109375" style="34" customWidth="1"/>
    <col min="4098" max="4098" width="9.140625" style="34"/>
    <col min="4099" max="4099" width="54" style="34" customWidth="1"/>
    <col min="4100" max="4100" width="9.7109375" style="34" customWidth="1"/>
    <col min="4101" max="4101" width="10.7109375" style="34" customWidth="1"/>
    <col min="4102" max="4103" width="14.7109375" style="34" customWidth="1"/>
    <col min="4104" max="4104" width="12.7109375" style="34" customWidth="1"/>
    <col min="4105" max="4105" width="2" style="34" customWidth="1"/>
    <col min="4106" max="4352" width="9.140625" style="34"/>
    <col min="4353" max="4353" width="2.7109375" style="34" customWidth="1"/>
    <col min="4354" max="4354" width="9.140625" style="34"/>
    <col min="4355" max="4355" width="54" style="34" customWidth="1"/>
    <col min="4356" max="4356" width="9.7109375" style="34" customWidth="1"/>
    <col min="4357" max="4357" width="10.7109375" style="34" customWidth="1"/>
    <col min="4358" max="4359" width="14.7109375" style="34" customWidth="1"/>
    <col min="4360" max="4360" width="12.7109375" style="34" customWidth="1"/>
    <col min="4361" max="4361" width="2" style="34" customWidth="1"/>
    <col min="4362" max="4608" width="9.140625" style="34"/>
    <col min="4609" max="4609" width="2.7109375" style="34" customWidth="1"/>
    <col min="4610" max="4610" width="9.140625" style="34"/>
    <col min="4611" max="4611" width="54" style="34" customWidth="1"/>
    <col min="4612" max="4612" width="9.7109375" style="34" customWidth="1"/>
    <col min="4613" max="4613" width="10.7109375" style="34" customWidth="1"/>
    <col min="4614" max="4615" width="14.7109375" style="34" customWidth="1"/>
    <col min="4616" max="4616" width="12.7109375" style="34" customWidth="1"/>
    <col min="4617" max="4617" width="2" style="34" customWidth="1"/>
    <col min="4618" max="4864" width="9.140625" style="34"/>
    <col min="4865" max="4865" width="2.7109375" style="34" customWidth="1"/>
    <col min="4866" max="4866" width="9.140625" style="34"/>
    <col min="4867" max="4867" width="54" style="34" customWidth="1"/>
    <col min="4868" max="4868" width="9.7109375" style="34" customWidth="1"/>
    <col min="4869" max="4869" width="10.7109375" style="34" customWidth="1"/>
    <col min="4870" max="4871" width="14.7109375" style="34" customWidth="1"/>
    <col min="4872" max="4872" width="12.7109375" style="34" customWidth="1"/>
    <col min="4873" max="4873" width="2" style="34" customWidth="1"/>
    <col min="4874" max="5120" width="9.140625" style="34"/>
    <col min="5121" max="5121" width="2.7109375" style="34" customWidth="1"/>
    <col min="5122" max="5122" width="9.140625" style="34"/>
    <col min="5123" max="5123" width="54" style="34" customWidth="1"/>
    <col min="5124" max="5124" width="9.7109375" style="34" customWidth="1"/>
    <col min="5125" max="5125" width="10.7109375" style="34" customWidth="1"/>
    <col min="5126" max="5127" width="14.7109375" style="34" customWidth="1"/>
    <col min="5128" max="5128" width="12.7109375" style="34" customWidth="1"/>
    <col min="5129" max="5129" width="2" style="34" customWidth="1"/>
    <col min="5130" max="5376" width="9.140625" style="34"/>
    <col min="5377" max="5377" width="2.7109375" style="34" customWidth="1"/>
    <col min="5378" max="5378" width="9.140625" style="34"/>
    <col min="5379" max="5379" width="54" style="34" customWidth="1"/>
    <col min="5380" max="5380" width="9.7109375" style="34" customWidth="1"/>
    <col min="5381" max="5381" width="10.7109375" style="34" customWidth="1"/>
    <col min="5382" max="5383" width="14.7109375" style="34" customWidth="1"/>
    <col min="5384" max="5384" width="12.7109375" style="34" customWidth="1"/>
    <col min="5385" max="5385" width="2" style="34" customWidth="1"/>
    <col min="5386" max="5632" width="9.140625" style="34"/>
    <col min="5633" max="5633" width="2.7109375" style="34" customWidth="1"/>
    <col min="5634" max="5634" width="9.140625" style="34"/>
    <col min="5635" max="5635" width="54" style="34" customWidth="1"/>
    <col min="5636" max="5636" width="9.7109375" style="34" customWidth="1"/>
    <col min="5637" max="5637" width="10.7109375" style="34" customWidth="1"/>
    <col min="5638" max="5639" width="14.7109375" style="34" customWidth="1"/>
    <col min="5640" max="5640" width="12.7109375" style="34" customWidth="1"/>
    <col min="5641" max="5641" width="2" style="34" customWidth="1"/>
    <col min="5642" max="5888" width="9.140625" style="34"/>
    <col min="5889" max="5889" width="2.7109375" style="34" customWidth="1"/>
    <col min="5890" max="5890" width="9.140625" style="34"/>
    <col min="5891" max="5891" width="54" style="34" customWidth="1"/>
    <col min="5892" max="5892" width="9.7109375" style="34" customWidth="1"/>
    <col min="5893" max="5893" width="10.7109375" style="34" customWidth="1"/>
    <col min="5894" max="5895" width="14.7109375" style="34" customWidth="1"/>
    <col min="5896" max="5896" width="12.7109375" style="34" customWidth="1"/>
    <col min="5897" max="5897" width="2" style="34" customWidth="1"/>
    <col min="5898" max="6144" width="9.140625" style="34"/>
    <col min="6145" max="6145" width="2.7109375" style="34" customWidth="1"/>
    <col min="6146" max="6146" width="9.140625" style="34"/>
    <col min="6147" max="6147" width="54" style="34" customWidth="1"/>
    <col min="6148" max="6148" width="9.7109375" style="34" customWidth="1"/>
    <col min="6149" max="6149" width="10.7109375" style="34" customWidth="1"/>
    <col min="6150" max="6151" width="14.7109375" style="34" customWidth="1"/>
    <col min="6152" max="6152" width="12.7109375" style="34" customWidth="1"/>
    <col min="6153" max="6153" width="2" style="34" customWidth="1"/>
    <col min="6154" max="6400" width="9.140625" style="34"/>
    <col min="6401" max="6401" width="2.7109375" style="34" customWidth="1"/>
    <col min="6402" max="6402" width="9.140625" style="34"/>
    <col min="6403" max="6403" width="54" style="34" customWidth="1"/>
    <col min="6404" max="6404" width="9.7109375" style="34" customWidth="1"/>
    <col min="6405" max="6405" width="10.7109375" style="34" customWidth="1"/>
    <col min="6406" max="6407" width="14.7109375" style="34" customWidth="1"/>
    <col min="6408" max="6408" width="12.7109375" style="34" customWidth="1"/>
    <col min="6409" max="6409" width="2" style="34" customWidth="1"/>
    <col min="6410" max="6656" width="9.140625" style="34"/>
    <col min="6657" max="6657" width="2.7109375" style="34" customWidth="1"/>
    <col min="6658" max="6658" width="9.140625" style="34"/>
    <col min="6659" max="6659" width="54" style="34" customWidth="1"/>
    <col min="6660" max="6660" width="9.7109375" style="34" customWidth="1"/>
    <col min="6661" max="6661" width="10.7109375" style="34" customWidth="1"/>
    <col min="6662" max="6663" width="14.7109375" style="34" customWidth="1"/>
    <col min="6664" max="6664" width="12.7109375" style="34" customWidth="1"/>
    <col min="6665" max="6665" width="2" style="34" customWidth="1"/>
    <col min="6666" max="6912" width="9.140625" style="34"/>
    <col min="6913" max="6913" width="2.7109375" style="34" customWidth="1"/>
    <col min="6914" max="6914" width="9.140625" style="34"/>
    <col min="6915" max="6915" width="54" style="34" customWidth="1"/>
    <col min="6916" max="6916" width="9.7109375" style="34" customWidth="1"/>
    <col min="6917" max="6917" width="10.7109375" style="34" customWidth="1"/>
    <col min="6918" max="6919" width="14.7109375" style="34" customWidth="1"/>
    <col min="6920" max="6920" width="12.7109375" style="34" customWidth="1"/>
    <col min="6921" max="6921" width="2" style="34" customWidth="1"/>
    <col min="6922" max="7168" width="9.140625" style="34"/>
    <col min="7169" max="7169" width="2.7109375" style="34" customWidth="1"/>
    <col min="7170" max="7170" width="9.140625" style="34"/>
    <col min="7171" max="7171" width="54" style="34" customWidth="1"/>
    <col min="7172" max="7172" width="9.7109375" style="34" customWidth="1"/>
    <col min="7173" max="7173" width="10.7109375" style="34" customWidth="1"/>
    <col min="7174" max="7175" width="14.7109375" style="34" customWidth="1"/>
    <col min="7176" max="7176" width="12.7109375" style="34" customWidth="1"/>
    <col min="7177" max="7177" width="2" style="34" customWidth="1"/>
    <col min="7178" max="7424" width="9.140625" style="34"/>
    <col min="7425" max="7425" width="2.7109375" style="34" customWidth="1"/>
    <col min="7426" max="7426" width="9.140625" style="34"/>
    <col min="7427" max="7427" width="54" style="34" customWidth="1"/>
    <col min="7428" max="7428" width="9.7109375" style="34" customWidth="1"/>
    <col min="7429" max="7429" width="10.7109375" style="34" customWidth="1"/>
    <col min="7430" max="7431" width="14.7109375" style="34" customWidth="1"/>
    <col min="7432" max="7432" width="12.7109375" style="34" customWidth="1"/>
    <col min="7433" max="7433" width="2" style="34" customWidth="1"/>
    <col min="7434" max="7680" width="9.140625" style="34"/>
    <col min="7681" max="7681" width="2.7109375" style="34" customWidth="1"/>
    <col min="7682" max="7682" width="9.140625" style="34"/>
    <col min="7683" max="7683" width="54" style="34" customWidth="1"/>
    <col min="7684" max="7684" width="9.7109375" style="34" customWidth="1"/>
    <col min="7685" max="7685" width="10.7109375" style="34" customWidth="1"/>
    <col min="7686" max="7687" width="14.7109375" style="34" customWidth="1"/>
    <col min="7688" max="7688" width="12.7109375" style="34" customWidth="1"/>
    <col min="7689" max="7689" width="2" style="34" customWidth="1"/>
    <col min="7690" max="7936" width="9.140625" style="34"/>
    <col min="7937" max="7937" width="2.7109375" style="34" customWidth="1"/>
    <col min="7938" max="7938" width="9.140625" style="34"/>
    <col min="7939" max="7939" width="54" style="34" customWidth="1"/>
    <col min="7940" max="7940" width="9.7109375" style="34" customWidth="1"/>
    <col min="7941" max="7941" width="10.7109375" style="34" customWidth="1"/>
    <col min="7942" max="7943" width="14.7109375" style="34" customWidth="1"/>
    <col min="7944" max="7944" width="12.7109375" style="34" customWidth="1"/>
    <col min="7945" max="7945" width="2" style="34" customWidth="1"/>
    <col min="7946" max="8192" width="9.140625" style="34"/>
    <col min="8193" max="8193" width="2.7109375" style="34" customWidth="1"/>
    <col min="8194" max="8194" width="9.140625" style="34"/>
    <col min="8195" max="8195" width="54" style="34" customWidth="1"/>
    <col min="8196" max="8196" width="9.7109375" style="34" customWidth="1"/>
    <col min="8197" max="8197" width="10.7109375" style="34" customWidth="1"/>
    <col min="8198" max="8199" width="14.7109375" style="34" customWidth="1"/>
    <col min="8200" max="8200" width="12.7109375" style="34" customWidth="1"/>
    <col min="8201" max="8201" width="2" style="34" customWidth="1"/>
    <col min="8202" max="8448" width="9.140625" style="34"/>
    <col min="8449" max="8449" width="2.7109375" style="34" customWidth="1"/>
    <col min="8450" max="8450" width="9.140625" style="34"/>
    <col min="8451" max="8451" width="54" style="34" customWidth="1"/>
    <col min="8452" max="8452" width="9.7109375" style="34" customWidth="1"/>
    <col min="8453" max="8453" width="10.7109375" style="34" customWidth="1"/>
    <col min="8454" max="8455" width="14.7109375" style="34" customWidth="1"/>
    <col min="8456" max="8456" width="12.7109375" style="34" customWidth="1"/>
    <col min="8457" max="8457" width="2" style="34" customWidth="1"/>
    <col min="8458" max="8704" width="9.140625" style="34"/>
    <col min="8705" max="8705" width="2.7109375" style="34" customWidth="1"/>
    <col min="8706" max="8706" width="9.140625" style="34"/>
    <col min="8707" max="8707" width="54" style="34" customWidth="1"/>
    <col min="8708" max="8708" width="9.7109375" style="34" customWidth="1"/>
    <col min="8709" max="8709" width="10.7109375" style="34" customWidth="1"/>
    <col min="8710" max="8711" width="14.7109375" style="34" customWidth="1"/>
    <col min="8712" max="8712" width="12.7109375" style="34" customWidth="1"/>
    <col min="8713" max="8713" width="2" style="34" customWidth="1"/>
    <col min="8714" max="8960" width="9.140625" style="34"/>
    <col min="8961" max="8961" width="2.7109375" style="34" customWidth="1"/>
    <col min="8962" max="8962" width="9.140625" style="34"/>
    <col min="8963" max="8963" width="54" style="34" customWidth="1"/>
    <col min="8964" max="8964" width="9.7109375" style="34" customWidth="1"/>
    <col min="8965" max="8965" width="10.7109375" style="34" customWidth="1"/>
    <col min="8966" max="8967" width="14.7109375" style="34" customWidth="1"/>
    <col min="8968" max="8968" width="12.7109375" style="34" customWidth="1"/>
    <col min="8969" max="8969" width="2" style="34" customWidth="1"/>
    <col min="8970" max="9216" width="9.140625" style="34"/>
    <col min="9217" max="9217" width="2.7109375" style="34" customWidth="1"/>
    <col min="9218" max="9218" width="9.140625" style="34"/>
    <col min="9219" max="9219" width="54" style="34" customWidth="1"/>
    <col min="9220" max="9220" width="9.7109375" style="34" customWidth="1"/>
    <col min="9221" max="9221" width="10.7109375" style="34" customWidth="1"/>
    <col min="9222" max="9223" width="14.7109375" style="34" customWidth="1"/>
    <col min="9224" max="9224" width="12.7109375" style="34" customWidth="1"/>
    <col min="9225" max="9225" width="2" style="34" customWidth="1"/>
    <col min="9226" max="9472" width="9.140625" style="34"/>
    <col min="9473" max="9473" width="2.7109375" style="34" customWidth="1"/>
    <col min="9474" max="9474" width="9.140625" style="34"/>
    <col min="9475" max="9475" width="54" style="34" customWidth="1"/>
    <col min="9476" max="9476" width="9.7109375" style="34" customWidth="1"/>
    <col min="9477" max="9477" width="10.7109375" style="34" customWidth="1"/>
    <col min="9478" max="9479" width="14.7109375" style="34" customWidth="1"/>
    <col min="9480" max="9480" width="12.7109375" style="34" customWidth="1"/>
    <col min="9481" max="9481" width="2" style="34" customWidth="1"/>
    <col min="9482" max="9728" width="9.140625" style="34"/>
    <col min="9729" max="9729" width="2.7109375" style="34" customWidth="1"/>
    <col min="9730" max="9730" width="9.140625" style="34"/>
    <col min="9731" max="9731" width="54" style="34" customWidth="1"/>
    <col min="9732" max="9732" width="9.7109375" style="34" customWidth="1"/>
    <col min="9733" max="9733" width="10.7109375" style="34" customWidth="1"/>
    <col min="9734" max="9735" width="14.7109375" style="34" customWidth="1"/>
    <col min="9736" max="9736" width="12.7109375" style="34" customWidth="1"/>
    <col min="9737" max="9737" width="2" style="34" customWidth="1"/>
    <col min="9738" max="9984" width="9.140625" style="34"/>
    <col min="9985" max="9985" width="2.7109375" style="34" customWidth="1"/>
    <col min="9986" max="9986" width="9.140625" style="34"/>
    <col min="9987" max="9987" width="54" style="34" customWidth="1"/>
    <col min="9988" max="9988" width="9.7109375" style="34" customWidth="1"/>
    <col min="9989" max="9989" width="10.7109375" style="34" customWidth="1"/>
    <col min="9990" max="9991" width="14.7109375" style="34" customWidth="1"/>
    <col min="9992" max="9992" width="12.7109375" style="34" customWidth="1"/>
    <col min="9993" max="9993" width="2" style="34" customWidth="1"/>
    <col min="9994" max="10240" width="9.140625" style="34"/>
    <col min="10241" max="10241" width="2.7109375" style="34" customWidth="1"/>
    <col min="10242" max="10242" width="9.140625" style="34"/>
    <col min="10243" max="10243" width="54" style="34" customWidth="1"/>
    <col min="10244" max="10244" width="9.7109375" style="34" customWidth="1"/>
    <col min="10245" max="10245" width="10.7109375" style="34" customWidth="1"/>
    <col min="10246" max="10247" width="14.7109375" style="34" customWidth="1"/>
    <col min="10248" max="10248" width="12.7109375" style="34" customWidth="1"/>
    <col min="10249" max="10249" width="2" style="34" customWidth="1"/>
    <col min="10250" max="10496" width="9.140625" style="34"/>
    <col min="10497" max="10497" width="2.7109375" style="34" customWidth="1"/>
    <col min="10498" max="10498" width="9.140625" style="34"/>
    <col min="10499" max="10499" width="54" style="34" customWidth="1"/>
    <col min="10500" max="10500" width="9.7109375" style="34" customWidth="1"/>
    <col min="10501" max="10501" width="10.7109375" style="34" customWidth="1"/>
    <col min="10502" max="10503" width="14.7109375" style="34" customWidth="1"/>
    <col min="10504" max="10504" width="12.7109375" style="34" customWidth="1"/>
    <col min="10505" max="10505" width="2" style="34" customWidth="1"/>
    <col min="10506" max="10752" width="9.140625" style="34"/>
    <col min="10753" max="10753" width="2.7109375" style="34" customWidth="1"/>
    <col min="10754" max="10754" width="9.140625" style="34"/>
    <col min="10755" max="10755" width="54" style="34" customWidth="1"/>
    <col min="10756" max="10756" width="9.7109375" style="34" customWidth="1"/>
    <col min="10757" max="10757" width="10.7109375" style="34" customWidth="1"/>
    <col min="10758" max="10759" width="14.7109375" style="34" customWidth="1"/>
    <col min="10760" max="10760" width="12.7109375" style="34" customWidth="1"/>
    <col min="10761" max="10761" width="2" style="34" customWidth="1"/>
    <col min="10762" max="11008" width="9.140625" style="34"/>
    <col min="11009" max="11009" width="2.7109375" style="34" customWidth="1"/>
    <col min="11010" max="11010" width="9.140625" style="34"/>
    <col min="11011" max="11011" width="54" style="34" customWidth="1"/>
    <col min="11012" max="11012" width="9.7109375" style="34" customWidth="1"/>
    <col min="11013" max="11013" width="10.7109375" style="34" customWidth="1"/>
    <col min="11014" max="11015" width="14.7109375" style="34" customWidth="1"/>
    <col min="11016" max="11016" width="12.7109375" style="34" customWidth="1"/>
    <col min="11017" max="11017" width="2" style="34" customWidth="1"/>
    <col min="11018" max="11264" width="9.140625" style="34"/>
    <col min="11265" max="11265" width="2.7109375" style="34" customWidth="1"/>
    <col min="11266" max="11266" width="9.140625" style="34"/>
    <col min="11267" max="11267" width="54" style="34" customWidth="1"/>
    <col min="11268" max="11268" width="9.7109375" style="34" customWidth="1"/>
    <col min="11269" max="11269" width="10.7109375" style="34" customWidth="1"/>
    <col min="11270" max="11271" width="14.7109375" style="34" customWidth="1"/>
    <col min="11272" max="11272" width="12.7109375" style="34" customWidth="1"/>
    <col min="11273" max="11273" width="2" style="34" customWidth="1"/>
    <col min="11274" max="11520" width="9.140625" style="34"/>
    <col min="11521" max="11521" width="2.7109375" style="34" customWidth="1"/>
    <col min="11522" max="11522" width="9.140625" style="34"/>
    <col min="11523" max="11523" width="54" style="34" customWidth="1"/>
    <col min="11524" max="11524" width="9.7109375" style="34" customWidth="1"/>
    <col min="11525" max="11525" width="10.7109375" style="34" customWidth="1"/>
    <col min="11526" max="11527" width="14.7109375" style="34" customWidth="1"/>
    <col min="11528" max="11528" width="12.7109375" style="34" customWidth="1"/>
    <col min="11529" max="11529" width="2" style="34" customWidth="1"/>
    <col min="11530" max="11776" width="9.140625" style="34"/>
    <col min="11777" max="11777" width="2.7109375" style="34" customWidth="1"/>
    <col min="11778" max="11778" width="9.140625" style="34"/>
    <col min="11779" max="11779" width="54" style="34" customWidth="1"/>
    <col min="11780" max="11780" width="9.7109375" style="34" customWidth="1"/>
    <col min="11781" max="11781" width="10.7109375" style="34" customWidth="1"/>
    <col min="11782" max="11783" width="14.7109375" style="34" customWidth="1"/>
    <col min="11784" max="11784" width="12.7109375" style="34" customWidth="1"/>
    <col min="11785" max="11785" width="2" style="34" customWidth="1"/>
    <col min="11786" max="12032" width="9.140625" style="34"/>
    <col min="12033" max="12033" width="2.7109375" style="34" customWidth="1"/>
    <col min="12034" max="12034" width="9.140625" style="34"/>
    <col min="12035" max="12035" width="54" style="34" customWidth="1"/>
    <col min="12036" max="12036" width="9.7109375" style="34" customWidth="1"/>
    <col min="12037" max="12037" width="10.7109375" style="34" customWidth="1"/>
    <col min="12038" max="12039" width="14.7109375" style="34" customWidth="1"/>
    <col min="12040" max="12040" width="12.7109375" style="34" customWidth="1"/>
    <col min="12041" max="12041" width="2" style="34" customWidth="1"/>
    <col min="12042" max="12288" width="9.140625" style="34"/>
    <col min="12289" max="12289" width="2.7109375" style="34" customWidth="1"/>
    <col min="12290" max="12290" width="9.140625" style="34"/>
    <col min="12291" max="12291" width="54" style="34" customWidth="1"/>
    <col min="12292" max="12292" width="9.7109375" style="34" customWidth="1"/>
    <col min="12293" max="12293" width="10.7109375" style="34" customWidth="1"/>
    <col min="12294" max="12295" width="14.7109375" style="34" customWidth="1"/>
    <col min="12296" max="12296" width="12.7109375" style="34" customWidth="1"/>
    <col min="12297" max="12297" width="2" style="34" customWidth="1"/>
    <col min="12298" max="12544" width="9.140625" style="34"/>
    <col min="12545" max="12545" width="2.7109375" style="34" customWidth="1"/>
    <col min="12546" max="12546" width="9.140625" style="34"/>
    <col min="12547" max="12547" width="54" style="34" customWidth="1"/>
    <col min="12548" max="12548" width="9.7109375" style="34" customWidth="1"/>
    <col min="12549" max="12549" width="10.7109375" style="34" customWidth="1"/>
    <col min="12550" max="12551" width="14.7109375" style="34" customWidth="1"/>
    <col min="12552" max="12552" width="12.7109375" style="34" customWidth="1"/>
    <col min="12553" max="12553" width="2" style="34" customWidth="1"/>
    <col min="12554" max="12800" width="9.140625" style="34"/>
    <col min="12801" max="12801" width="2.7109375" style="34" customWidth="1"/>
    <col min="12802" max="12802" width="9.140625" style="34"/>
    <col min="12803" max="12803" width="54" style="34" customWidth="1"/>
    <col min="12804" max="12804" width="9.7109375" style="34" customWidth="1"/>
    <col min="12805" max="12805" width="10.7109375" style="34" customWidth="1"/>
    <col min="12806" max="12807" width="14.7109375" style="34" customWidth="1"/>
    <col min="12808" max="12808" width="12.7109375" style="34" customWidth="1"/>
    <col min="12809" max="12809" width="2" style="34" customWidth="1"/>
    <col min="12810" max="13056" width="9.140625" style="34"/>
    <col min="13057" max="13057" width="2.7109375" style="34" customWidth="1"/>
    <col min="13058" max="13058" width="9.140625" style="34"/>
    <col min="13059" max="13059" width="54" style="34" customWidth="1"/>
    <col min="13060" max="13060" width="9.7109375" style="34" customWidth="1"/>
    <col min="13061" max="13061" width="10.7109375" style="34" customWidth="1"/>
    <col min="13062" max="13063" width="14.7109375" style="34" customWidth="1"/>
    <col min="13064" max="13064" width="12.7109375" style="34" customWidth="1"/>
    <col min="13065" max="13065" width="2" style="34" customWidth="1"/>
    <col min="13066" max="13312" width="9.140625" style="34"/>
    <col min="13313" max="13313" width="2.7109375" style="34" customWidth="1"/>
    <col min="13314" max="13314" width="9.140625" style="34"/>
    <col min="13315" max="13315" width="54" style="34" customWidth="1"/>
    <col min="13316" max="13316" width="9.7109375" style="34" customWidth="1"/>
    <col min="13317" max="13317" width="10.7109375" style="34" customWidth="1"/>
    <col min="13318" max="13319" width="14.7109375" style="34" customWidth="1"/>
    <col min="13320" max="13320" width="12.7109375" style="34" customWidth="1"/>
    <col min="13321" max="13321" width="2" style="34" customWidth="1"/>
    <col min="13322" max="13568" width="9.140625" style="34"/>
    <col min="13569" max="13569" width="2.7109375" style="34" customWidth="1"/>
    <col min="13570" max="13570" width="9.140625" style="34"/>
    <col min="13571" max="13571" width="54" style="34" customWidth="1"/>
    <col min="13572" max="13572" width="9.7109375" style="34" customWidth="1"/>
    <col min="13573" max="13573" width="10.7109375" style="34" customWidth="1"/>
    <col min="13574" max="13575" width="14.7109375" style="34" customWidth="1"/>
    <col min="13576" max="13576" width="12.7109375" style="34" customWidth="1"/>
    <col min="13577" max="13577" width="2" style="34" customWidth="1"/>
    <col min="13578" max="13824" width="9.140625" style="34"/>
    <col min="13825" max="13825" width="2.7109375" style="34" customWidth="1"/>
    <col min="13826" max="13826" width="9.140625" style="34"/>
    <col min="13827" max="13827" width="54" style="34" customWidth="1"/>
    <col min="13828" max="13828" width="9.7109375" style="34" customWidth="1"/>
    <col min="13829" max="13829" width="10.7109375" style="34" customWidth="1"/>
    <col min="13830" max="13831" width="14.7109375" style="34" customWidth="1"/>
    <col min="13832" max="13832" width="12.7109375" style="34" customWidth="1"/>
    <col min="13833" max="13833" width="2" style="34" customWidth="1"/>
    <col min="13834" max="14080" width="9.140625" style="34"/>
    <col min="14081" max="14081" width="2.7109375" style="34" customWidth="1"/>
    <col min="14082" max="14082" width="9.140625" style="34"/>
    <col min="14083" max="14083" width="54" style="34" customWidth="1"/>
    <col min="14084" max="14084" width="9.7109375" style="34" customWidth="1"/>
    <col min="14085" max="14085" width="10.7109375" style="34" customWidth="1"/>
    <col min="14086" max="14087" width="14.7109375" style="34" customWidth="1"/>
    <col min="14088" max="14088" width="12.7109375" style="34" customWidth="1"/>
    <col min="14089" max="14089" width="2" style="34" customWidth="1"/>
    <col min="14090" max="14336" width="9.140625" style="34"/>
    <col min="14337" max="14337" width="2.7109375" style="34" customWidth="1"/>
    <col min="14338" max="14338" width="9.140625" style="34"/>
    <col min="14339" max="14339" width="54" style="34" customWidth="1"/>
    <col min="14340" max="14340" width="9.7109375" style="34" customWidth="1"/>
    <col min="14341" max="14341" width="10.7109375" style="34" customWidth="1"/>
    <col min="14342" max="14343" width="14.7109375" style="34" customWidth="1"/>
    <col min="14344" max="14344" width="12.7109375" style="34" customWidth="1"/>
    <col min="14345" max="14345" width="2" style="34" customWidth="1"/>
    <col min="14346" max="14592" width="9.140625" style="34"/>
    <col min="14593" max="14593" width="2.7109375" style="34" customWidth="1"/>
    <col min="14594" max="14594" width="9.140625" style="34"/>
    <col min="14595" max="14595" width="54" style="34" customWidth="1"/>
    <col min="14596" max="14596" width="9.7109375" style="34" customWidth="1"/>
    <col min="14597" max="14597" width="10.7109375" style="34" customWidth="1"/>
    <col min="14598" max="14599" width="14.7109375" style="34" customWidth="1"/>
    <col min="14600" max="14600" width="12.7109375" style="34" customWidth="1"/>
    <col min="14601" max="14601" width="2" style="34" customWidth="1"/>
    <col min="14602" max="14848" width="9.140625" style="34"/>
    <col min="14849" max="14849" width="2.7109375" style="34" customWidth="1"/>
    <col min="14850" max="14850" width="9.140625" style="34"/>
    <col min="14851" max="14851" width="54" style="34" customWidth="1"/>
    <col min="14852" max="14852" width="9.7109375" style="34" customWidth="1"/>
    <col min="14853" max="14853" width="10.7109375" style="34" customWidth="1"/>
    <col min="14854" max="14855" width="14.7109375" style="34" customWidth="1"/>
    <col min="14856" max="14856" width="12.7109375" style="34" customWidth="1"/>
    <col min="14857" max="14857" width="2" style="34" customWidth="1"/>
    <col min="14858" max="15104" width="9.140625" style="34"/>
    <col min="15105" max="15105" width="2.7109375" style="34" customWidth="1"/>
    <col min="15106" max="15106" width="9.140625" style="34"/>
    <col min="15107" max="15107" width="54" style="34" customWidth="1"/>
    <col min="15108" max="15108" width="9.7109375" style="34" customWidth="1"/>
    <col min="15109" max="15109" width="10.7109375" style="34" customWidth="1"/>
    <col min="15110" max="15111" width="14.7109375" style="34" customWidth="1"/>
    <col min="15112" max="15112" width="12.7109375" style="34" customWidth="1"/>
    <col min="15113" max="15113" width="2" style="34" customWidth="1"/>
    <col min="15114" max="15360" width="9.140625" style="34"/>
    <col min="15361" max="15361" width="2.7109375" style="34" customWidth="1"/>
    <col min="15362" max="15362" width="9.140625" style="34"/>
    <col min="15363" max="15363" width="54" style="34" customWidth="1"/>
    <col min="15364" max="15364" width="9.7109375" style="34" customWidth="1"/>
    <col min="15365" max="15365" width="10.7109375" style="34" customWidth="1"/>
    <col min="15366" max="15367" width="14.7109375" style="34" customWidth="1"/>
    <col min="15368" max="15368" width="12.7109375" style="34" customWidth="1"/>
    <col min="15369" max="15369" width="2" style="34" customWidth="1"/>
    <col min="15370" max="15616" width="9.140625" style="34"/>
    <col min="15617" max="15617" width="2.7109375" style="34" customWidth="1"/>
    <col min="15618" max="15618" width="9.140625" style="34"/>
    <col min="15619" max="15619" width="54" style="34" customWidth="1"/>
    <col min="15620" max="15620" width="9.7109375" style="34" customWidth="1"/>
    <col min="15621" max="15621" width="10.7109375" style="34" customWidth="1"/>
    <col min="15622" max="15623" width="14.7109375" style="34" customWidth="1"/>
    <col min="15624" max="15624" width="12.7109375" style="34" customWidth="1"/>
    <col min="15625" max="15625" width="2" style="34" customWidth="1"/>
    <col min="15626" max="15872" width="9.140625" style="34"/>
    <col min="15873" max="15873" width="2.7109375" style="34" customWidth="1"/>
    <col min="15874" max="15874" width="9.140625" style="34"/>
    <col min="15875" max="15875" width="54" style="34" customWidth="1"/>
    <col min="15876" max="15876" width="9.7109375" style="34" customWidth="1"/>
    <col min="15877" max="15877" width="10.7109375" style="34" customWidth="1"/>
    <col min="15878" max="15879" width="14.7109375" style="34" customWidth="1"/>
    <col min="15880" max="15880" width="12.7109375" style="34" customWidth="1"/>
    <col min="15881" max="15881" width="2" style="34" customWidth="1"/>
    <col min="15882" max="16128" width="9.140625" style="34"/>
    <col min="16129" max="16129" width="2.7109375" style="34" customWidth="1"/>
    <col min="16130" max="16130" width="9.140625" style="34"/>
    <col min="16131" max="16131" width="54" style="34" customWidth="1"/>
    <col min="16132" max="16132" width="9.7109375" style="34" customWidth="1"/>
    <col min="16133" max="16133" width="10.7109375" style="34" customWidth="1"/>
    <col min="16134" max="16135" width="14.7109375" style="34" customWidth="1"/>
    <col min="16136" max="16136" width="12.7109375" style="34" customWidth="1"/>
    <col min="16137" max="16137" width="2" style="34" customWidth="1"/>
    <col min="16138" max="16384" width="9.140625" style="34"/>
  </cols>
  <sheetData>
    <row r="1" spans="2:8" ht="12" customHeight="1" thickBot="1" x14ac:dyDescent="0.3"/>
    <row r="2" spans="2:8" s="37" customFormat="1" ht="15" customHeight="1" x14ac:dyDescent="0.25">
      <c r="B2" s="170" t="s">
        <v>9</v>
      </c>
      <c r="C2" s="171"/>
      <c r="D2" s="174" t="s">
        <v>103</v>
      </c>
      <c r="E2" s="175"/>
      <c r="F2" s="175"/>
      <c r="G2" s="175"/>
      <c r="H2" s="176"/>
    </row>
    <row r="3" spans="2:8" s="37" customFormat="1" ht="15.75" customHeight="1" thickBot="1" x14ac:dyDescent="0.3">
      <c r="B3" s="172"/>
      <c r="C3" s="173"/>
      <c r="D3" s="177"/>
      <c r="E3" s="178"/>
      <c r="F3" s="178"/>
      <c r="G3" s="178"/>
      <c r="H3" s="179"/>
    </row>
    <row r="4" spans="2:8" ht="20.100000000000001" customHeight="1" x14ac:dyDescent="0.25">
      <c r="B4" s="7" t="s">
        <v>0</v>
      </c>
      <c r="C4" s="12" t="s">
        <v>1</v>
      </c>
      <c r="D4" s="177"/>
      <c r="E4" s="178"/>
      <c r="F4" s="178"/>
      <c r="G4" s="178"/>
      <c r="H4" s="179"/>
    </row>
    <row r="5" spans="2:8" ht="20.100000000000001" customHeight="1" x14ac:dyDescent="0.25">
      <c r="B5" s="7" t="s">
        <v>12</v>
      </c>
      <c r="C5" s="12" t="s">
        <v>43</v>
      </c>
      <c r="D5" s="177"/>
      <c r="E5" s="178"/>
      <c r="F5" s="178"/>
      <c r="G5" s="178"/>
      <c r="H5" s="179"/>
    </row>
    <row r="6" spans="2:8" ht="15.75" customHeight="1" thickBot="1" x14ac:dyDescent="0.3">
      <c r="B6" s="183"/>
      <c r="C6" s="184"/>
      <c r="D6" s="180"/>
      <c r="E6" s="181"/>
      <c r="F6" s="181"/>
      <c r="G6" s="181"/>
      <c r="H6" s="182"/>
    </row>
    <row r="7" spans="2:8" ht="31.5" customHeight="1" thickBot="1" x14ac:dyDescent="0.3">
      <c r="B7" s="38" t="s">
        <v>4</v>
      </c>
      <c r="C7" s="39" t="s">
        <v>2</v>
      </c>
      <c r="D7" s="39" t="s">
        <v>3</v>
      </c>
      <c r="E7" s="40" t="s">
        <v>5</v>
      </c>
      <c r="F7" s="41" t="s">
        <v>6</v>
      </c>
      <c r="G7" s="41" t="s">
        <v>7</v>
      </c>
      <c r="H7" s="42" t="s">
        <v>8</v>
      </c>
    </row>
    <row r="8" spans="2:8" ht="13.5" thickBot="1" x14ac:dyDescent="0.3"/>
    <row r="9" spans="2:8" s="5" customFormat="1" ht="15" customHeight="1" x14ac:dyDescent="0.25">
      <c r="B9" s="57"/>
      <c r="C9" s="58" t="s">
        <v>44</v>
      </c>
      <c r="D9" s="59"/>
      <c r="E9" s="59"/>
      <c r="F9" s="60"/>
      <c r="G9" s="60"/>
      <c r="H9" s="61"/>
    </row>
    <row r="10" spans="2:8" s="5" customFormat="1" ht="15" customHeight="1" x14ac:dyDescent="0.25">
      <c r="B10" s="62"/>
      <c r="C10" s="63"/>
      <c r="D10" s="64"/>
      <c r="E10" s="65"/>
      <c r="F10" s="66"/>
      <c r="G10" s="66"/>
      <c r="H10" s="67"/>
    </row>
    <row r="11" spans="2:8" s="5" customFormat="1" ht="25.5" x14ac:dyDescent="0.25">
      <c r="B11" s="68" t="s">
        <v>45</v>
      </c>
      <c r="C11" s="69" t="s">
        <v>85</v>
      </c>
      <c r="D11" s="70" t="s">
        <v>10</v>
      </c>
      <c r="E11" s="70">
        <v>1</v>
      </c>
      <c r="F11" s="218"/>
      <c r="G11" s="154">
        <f>F11*E11</f>
        <v>0</v>
      </c>
      <c r="H11" s="71"/>
    </row>
    <row r="12" spans="2:8" ht="15" customHeight="1" x14ac:dyDescent="0.25">
      <c r="B12" s="209"/>
      <c r="C12" s="210"/>
      <c r="D12" s="210"/>
      <c r="E12" s="210"/>
      <c r="F12" s="210"/>
      <c r="G12" s="210"/>
      <c r="H12" s="211"/>
    </row>
    <row r="13" spans="2:8" ht="9.9499999999999993" customHeight="1" thickBot="1" x14ac:dyDescent="0.3">
      <c r="B13" s="43"/>
      <c r="C13" s="44"/>
      <c r="D13" s="45"/>
      <c r="E13" s="45"/>
      <c r="F13" s="46"/>
      <c r="G13" s="46"/>
      <c r="H13" s="47"/>
    </row>
    <row r="14" spans="2:8" ht="7.5" customHeight="1" thickBot="1" x14ac:dyDescent="0.3">
      <c r="B14" s="72"/>
      <c r="C14" s="48"/>
      <c r="D14" s="49"/>
      <c r="E14" s="49"/>
      <c r="F14" s="50"/>
      <c r="G14" s="50"/>
      <c r="H14" s="73"/>
    </row>
    <row r="15" spans="2:8" ht="20.100000000000001" customHeight="1" thickBot="1" x14ac:dyDescent="0.3">
      <c r="B15" s="212" t="s">
        <v>46</v>
      </c>
      <c r="C15" s="213"/>
      <c r="D15" s="213"/>
      <c r="E15" s="213"/>
      <c r="F15" s="213"/>
      <c r="G15" s="155">
        <f>SUM(G11)</f>
        <v>0</v>
      </c>
      <c r="H15" s="51" t="s">
        <v>13</v>
      </c>
    </row>
    <row r="16" spans="2:8" ht="15" customHeight="1" x14ac:dyDescent="0.25">
      <c r="B16" s="206"/>
      <c r="C16" s="207"/>
      <c r="D16" s="207"/>
      <c r="E16" s="207"/>
      <c r="F16" s="207"/>
      <c r="G16" s="207"/>
      <c r="H16" s="208"/>
    </row>
    <row r="17" spans="2:8" ht="15" customHeight="1" thickBot="1" x14ac:dyDescent="0.3">
      <c r="B17" s="52"/>
      <c r="C17" s="53"/>
      <c r="D17" s="54"/>
      <c r="E17" s="54"/>
      <c r="F17" s="55"/>
      <c r="G17" s="55"/>
      <c r="H17" s="56"/>
    </row>
  </sheetData>
  <mergeCells count="6">
    <mergeCell ref="B16:H16"/>
    <mergeCell ref="B2:C3"/>
    <mergeCell ref="D2:H6"/>
    <mergeCell ref="B6:C6"/>
    <mergeCell ref="B12:H12"/>
    <mergeCell ref="B15:F15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3"/>
  <sheetViews>
    <sheetView tabSelected="1" workbookViewId="0">
      <selection activeCell="G31" sqref="G31"/>
    </sheetView>
  </sheetViews>
  <sheetFormatPr defaultRowHeight="15" x14ac:dyDescent="0.25"/>
  <cols>
    <col min="1" max="1" width="3.42578125" customWidth="1"/>
    <col min="2" max="2" width="80.28515625" customWidth="1"/>
  </cols>
  <sheetData>
    <row r="2" spans="2:4" ht="19.5" x14ac:dyDescent="0.25">
      <c r="B2" s="13" t="s">
        <v>24</v>
      </c>
      <c r="D2" s="32"/>
    </row>
    <row r="3" spans="2:4" ht="15.75" x14ac:dyDescent="0.25">
      <c r="B3" s="13"/>
    </row>
    <row r="4" spans="2:4" ht="30.75" x14ac:dyDescent="0.25">
      <c r="B4" s="14" t="s">
        <v>25</v>
      </c>
    </row>
    <row r="5" spans="2:4" ht="51.75" customHeight="1" x14ac:dyDescent="0.25">
      <c r="B5" s="14" t="s">
        <v>26</v>
      </c>
    </row>
    <row r="6" spans="2:4" ht="75.75" x14ac:dyDescent="0.25">
      <c r="B6" s="14" t="s">
        <v>27</v>
      </c>
    </row>
    <row r="7" spans="2:4" ht="90.75" x14ac:dyDescent="0.25">
      <c r="B7" s="14" t="s">
        <v>28</v>
      </c>
    </row>
    <row r="62" spans="3:3" x14ac:dyDescent="0.25">
      <c r="C62" s="25"/>
    </row>
    <row r="83" spans="3:3" x14ac:dyDescent="0.25">
      <c r="C83" s="2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KANALIZACE</vt:lpstr>
      <vt:lpstr>VODOVOD</vt:lpstr>
      <vt:lpstr>Zarizovaci predmety</vt:lpstr>
      <vt:lpstr>Poslední list</vt:lpstr>
      <vt:lpstr>KANALIZACE!Oblast_tisku</vt:lpstr>
      <vt:lpstr>'Poslední list'!Oblast_tisku</vt:lpstr>
      <vt:lpstr>VODOVOD!Oblast_tisku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Úradníček</dc:creator>
  <cp:lastModifiedBy>Petr Milan Ing.</cp:lastModifiedBy>
  <cp:lastPrinted>2018-02-08T11:09:19Z</cp:lastPrinted>
  <dcterms:created xsi:type="dcterms:W3CDTF">2011-12-12T12:14:19Z</dcterms:created>
  <dcterms:modified xsi:type="dcterms:W3CDTF">2021-06-07T19:24:44Z</dcterms:modified>
</cp:coreProperties>
</file>